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00" yWindow="45" windowWidth="12045" windowHeight="10035" tabRatio="900"/>
  </bookViews>
  <sheets>
    <sheet name="AVANCE F Y F PESOS" sheetId="2" r:id="rId1"/>
  </sheets>
  <externalReferences>
    <externalReference r:id="rId2"/>
  </externalReferences>
  <definedNames>
    <definedName name="_Ene2001">#REF!</definedName>
    <definedName name="_xlnm._FilterDatabase" localSheetId="0" hidden="1">'AVANCE F Y F PESOS'!$A$4:$O$11</definedName>
    <definedName name="_TC2001">#REF!</definedName>
    <definedName name="_TDC2001">'[1]Tipos de Cambio'!$C$4</definedName>
    <definedName name="_tdc20012">'[1]Tipos de Cambio'!$C$4</definedName>
    <definedName name="_xlnm.Print_Area" localSheetId="0">'AVANCE F Y F PESOS'!$A$1:$N$145</definedName>
    <definedName name="pesos">#REF!</definedName>
    <definedName name="_xlnm.Print_Titles" localSheetId="0">'AVANCE F Y F PESOS'!$1:$8</definedName>
  </definedNames>
  <calcPr calcId="145621"/>
</workbook>
</file>

<file path=xl/calcChain.xml><?xml version="1.0" encoding="utf-8"?>
<calcChain xmlns="http://schemas.openxmlformats.org/spreadsheetml/2006/main">
  <c r="N76" i="2" l="1"/>
  <c r="N73" i="2"/>
  <c r="G131" i="2"/>
  <c r="D51" i="2"/>
  <c r="G135" i="2"/>
  <c r="G114" i="2"/>
  <c r="D114" i="2"/>
  <c r="G39" i="2"/>
  <c r="G26" i="2"/>
  <c r="G22" i="2"/>
  <c r="G18" i="2"/>
  <c r="N133" i="2"/>
  <c r="N102" i="2"/>
  <c r="N108" i="2"/>
  <c r="N110" i="2"/>
  <c r="N112" i="2"/>
  <c r="N91" i="2"/>
  <c r="N97" i="2"/>
  <c r="N77" i="2"/>
  <c r="N79" i="2"/>
  <c r="N69" i="2"/>
  <c r="N64" i="2"/>
  <c r="N54" i="2"/>
  <c r="N42" i="2"/>
  <c r="N29" i="2"/>
  <c r="N34" i="2"/>
  <c r="N24" i="2"/>
  <c r="N23" i="2"/>
  <c r="G128" i="2"/>
  <c r="G126" i="2"/>
  <c r="G100" i="2"/>
  <c r="G84" i="2"/>
  <c r="G71" i="2"/>
  <c r="G67" i="2"/>
  <c r="G60" i="2"/>
  <c r="G51" i="2"/>
  <c r="G16" i="2"/>
  <c r="G13" i="2"/>
  <c r="F135" i="2"/>
  <c r="H137" i="2"/>
  <c r="I137" i="2" s="1"/>
  <c r="E135" i="2"/>
  <c r="F131" i="2"/>
  <c r="H134" i="2"/>
  <c r="I134" i="2" s="1"/>
  <c r="H133" i="2"/>
  <c r="I133" i="2" s="1"/>
  <c r="N132" i="2"/>
  <c r="H132" i="2"/>
  <c r="D131" i="2"/>
  <c r="H130" i="2"/>
  <c r="I130" i="2" s="1"/>
  <c r="D128" i="2"/>
  <c r="H129" i="2"/>
  <c r="N127" i="2"/>
  <c r="F126" i="2"/>
  <c r="E126" i="2"/>
  <c r="D126" i="2"/>
  <c r="H122" i="2"/>
  <c r="I122" i="2" s="1"/>
  <c r="H121" i="2"/>
  <c r="I121" i="2" s="1"/>
  <c r="H120" i="2"/>
  <c r="I120" i="2" s="1"/>
  <c r="N119" i="2"/>
  <c r="H119" i="2"/>
  <c r="I119" i="2" s="1"/>
  <c r="N118" i="2"/>
  <c r="H118" i="2"/>
  <c r="I118" i="2" s="1"/>
  <c r="H117" i="2"/>
  <c r="I117" i="2" s="1"/>
  <c r="H116" i="2"/>
  <c r="I116" i="2" s="1"/>
  <c r="F114" i="2"/>
  <c r="H115" i="2"/>
  <c r="H113" i="2"/>
  <c r="I113" i="2" s="1"/>
  <c r="H112" i="2"/>
  <c r="I112" i="2" s="1"/>
  <c r="N111" i="2"/>
  <c r="H111" i="2"/>
  <c r="I111" i="2" s="1"/>
  <c r="H110" i="2"/>
  <c r="I110" i="2" s="1"/>
  <c r="H109" i="2"/>
  <c r="I109" i="2"/>
  <c r="H108" i="2"/>
  <c r="I108" i="2" s="1"/>
  <c r="H107" i="2"/>
  <c r="I107" i="2" s="1"/>
  <c r="N106" i="2"/>
  <c r="H106" i="2"/>
  <c r="I106" i="2" s="1"/>
  <c r="N105" i="2"/>
  <c r="H105" i="2"/>
  <c r="I105" i="2" s="1"/>
  <c r="N103" i="2"/>
  <c r="H103" i="2"/>
  <c r="I103" i="2" s="1"/>
  <c r="D100" i="2"/>
  <c r="H102" i="2"/>
  <c r="I102" i="2" s="1"/>
  <c r="H101" i="2"/>
  <c r="H99" i="2"/>
  <c r="I99" i="2" s="1"/>
  <c r="N98" i="2"/>
  <c r="H98" i="2"/>
  <c r="I98" i="2" s="1"/>
  <c r="H97" i="2"/>
  <c r="I97" i="2" s="1"/>
  <c r="H96" i="2"/>
  <c r="I96" i="2" s="1"/>
  <c r="H95" i="2"/>
  <c r="I95" i="2" s="1"/>
  <c r="H94" i="2"/>
  <c r="I94" i="2" s="1"/>
  <c r="H93" i="2"/>
  <c r="I93" i="2" s="1"/>
  <c r="H92" i="2"/>
  <c r="I92" i="2" s="1"/>
  <c r="H91" i="2"/>
  <c r="I91" i="2" s="1"/>
  <c r="H90" i="2"/>
  <c r="H89" i="2"/>
  <c r="I89" i="2" s="1"/>
  <c r="N88" i="2"/>
  <c r="H88" i="2"/>
  <c r="I88" i="2" s="1"/>
  <c r="F84" i="2"/>
  <c r="H87" i="2"/>
  <c r="D84" i="2"/>
  <c r="H86" i="2"/>
  <c r="I86" i="2" s="1"/>
  <c r="N85" i="2"/>
  <c r="H85" i="2"/>
  <c r="I85" i="2" s="1"/>
  <c r="J84" i="2"/>
  <c r="H83" i="2"/>
  <c r="I83" i="2" s="1"/>
  <c r="H82" i="2"/>
  <c r="I82" i="2" s="1"/>
  <c r="N81" i="2"/>
  <c r="H81" i="2"/>
  <c r="I81" i="2" s="1"/>
  <c r="H80" i="2"/>
  <c r="H79" i="2"/>
  <c r="I79" i="2" s="1"/>
  <c r="H78" i="2"/>
  <c r="I78" i="2" s="1"/>
  <c r="F71" i="2"/>
  <c r="H77" i="2"/>
  <c r="I77" i="2" s="1"/>
  <c r="H76" i="2"/>
  <c r="I76" i="2" s="1"/>
  <c r="H75" i="2"/>
  <c r="I75" i="2" s="1"/>
  <c r="H74" i="2"/>
  <c r="I74" i="2" s="1"/>
  <c r="H73" i="2"/>
  <c r="I73" i="2" s="1"/>
  <c r="H72" i="2"/>
  <c r="I72" i="2" s="1"/>
  <c r="N70" i="2"/>
  <c r="H70" i="2"/>
  <c r="H69" i="2"/>
  <c r="I69" i="2" s="1"/>
  <c r="N68" i="2"/>
  <c r="H68" i="2"/>
  <c r="N66" i="2"/>
  <c r="H66" i="2"/>
  <c r="I66" i="2" s="1"/>
  <c r="N65" i="2"/>
  <c r="H65" i="2"/>
  <c r="I65" i="2" s="1"/>
  <c r="H64" i="2"/>
  <c r="I64" i="2" s="1"/>
  <c r="N63" i="2"/>
  <c r="H63" i="2"/>
  <c r="I63" i="2" s="1"/>
  <c r="N62" i="2"/>
  <c r="H62" i="2"/>
  <c r="I62" i="2" s="1"/>
  <c r="N61" i="2"/>
  <c r="H61" i="2"/>
  <c r="I61" i="2" s="1"/>
  <c r="H59" i="2"/>
  <c r="I59" i="2" s="1"/>
  <c r="N58" i="2"/>
  <c r="H58" i="2"/>
  <c r="I58" i="2" s="1"/>
  <c r="H57" i="2"/>
  <c r="N56" i="2"/>
  <c r="H56" i="2"/>
  <c r="I56" i="2" s="1"/>
  <c r="N55" i="2"/>
  <c r="H55" i="2"/>
  <c r="I55" i="2" s="1"/>
  <c r="N53" i="2"/>
  <c r="H53" i="2"/>
  <c r="I53" i="2" s="1"/>
  <c r="F51" i="2"/>
  <c r="N50" i="2"/>
  <c r="H50" i="2"/>
  <c r="I50" i="2" s="1"/>
  <c r="N49" i="2"/>
  <c r="H49" i="2"/>
  <c r="I49" i="2" s="1"/>
  <c r="N48" i="2"/>
  <c r="H48" i="2"/>
  <c r="I48" i="2" s="1"/>
  <c r="H47" i="2"/>
  <c r="N46" i="2"/>
  <c r="H46" i="2"/>
  <c r="I46" i="2" s="1"/>
  <c r="H45" i="2"/>
  <c r="I45" i="2" s="1"/>
  <c r="N44" i="2"/>
  <c r="H44" i="2"/>
  <c r="I44" i="2" s="1"/>
  <c r="H43" i="2"/>
  <c r="H42" i="2"/>
  <c r="I42" i="2" s="1"/>
  <c r="F39" i="2"/>
  <c r="H41" i="2"/>
  <c r="I41" i="2" s="1"/>
  <c r="N40" i="2"/>
  <c r="H40" i="2"/>
  <c r="D39" i="2"/>
  <c r="H38" i="2"/>
  <c r="I38" i="2" s="1"/>
  <c r="N37" i="2"/>
  <c r="H37" i="2"/>
  <c r="I37" i="2" s="1"/>
  <c r="N36" i="2"/>
  <c r="H36" i="2"/>
  <c r="I36" i="2" s="1"/>
  <c r="N35" i="2"/>
  <c r="H35" i="2"/>
  <c r="I35" i="2" s="1"/>
  <c r="H34" i="2"/>
  <c r="I34" i="2" s="1"/>
  <c r="H33" i="2"/>
  <c r="I33" i="2" s="1"/>
  <c r="H32" i="2"/>
  <c r="N31" i="2"/>
  <c r="H31" i="2"/>
  <c r="I31" i="2" s="1"/>
  <c r="H30" i="2"/>
  <c r="I30" i="2" s="1"/>
  <c r="H29" i="2"/>
  <c r="I29" i="2" s="1"/>
  <c r="N28" i="2"/>
  <c r="H28" i="2"/>
  <c r="D26" i="2"/>
  <c r="N27" i="2"/>
  <c r="H27" i="2"/>
  <c r="I27" i="2" s="1"/>
  <c r="N25" i="2"/>
  <c r="H25" i="2"/>
  <c r="I25" i="2" s="1"/>
  <c r="H24" i="2"/>
  <c r="I24" i="2" s="1"/>
  <c r="H23" i="2"/>
  <c r="N21" i="2"/>
  <c r="D18" i="2"/>
  <c r="N20" i="2"/>
  <c r="H20" i="2"/>
  <c r="I20" i="2" s="1"/>
  <c r="F18" i="2"/>
  <c r="H19" i="2"/>
  <c r="I19" i="2" s="1"/>
  <c r="N17" i="2"/>
  <c r="F16" i="2"/>
  <c r="E16" i="2"/>
  <c r="D16" i="2"/>
  <c r="F13" i="2"/>
  <c r="H15" i="2"/>
  <c r="I15" i="2" s="1"/>
  <c r="N14" i="2"/>
  <c r="H127" i="2"/>
  <c r="I127" i="2" s="1"/>
  <c r="N87" i="2"/>
  <c r="N129" i="2"/>
  <c r="H21" i="2"/>
  <c r="I21" i="2" s="1"/>
  <c r="H136" i="2"/>
  <c r="I136" i="2" s="1"/>
  <c r="H52" i="2"/>
  <c r="I52" i="2" s="1"/>
  <c r="H104" i="2"/>
  <c r="I104" i="2" s="1"/>
  <c r="D13" i="2"/>
  <c r="N136" i="2"/>
  <c r="E131" i="2"/>
  <c r="N59" i="2"/>
  <c r="N72" i="2"/>
  <c r="N96" i="2"/>
  <c r="N43" i="2"/>
  <c r="N47" i="2"/>
  <c r="N113" i="2"/>
  <c r="N80" i="2"/>
  <c r="N92" i="2"/>
  <c r="N109" i="2"/>
  <c r="N115" i="2"/>
  <c r="N101" i="2"/>
  <c r="N82" i="2"/>
  <c r="F22" i="2"/>
  <c r="N41" i="2"/>
  <c r="N116" i="2"/>
  <c r="N120" i="2"/>
  <c r="N19" i="2"/>
  <c r="N78" i="2"/>
  <c r="N90" i="2"/>
  <c r="N107" i="2"/>
  <c r="N117" i="2"/>
  <c r="N134" i="2"/>
  <c r="F60" i="2"/>
  <c r="N121" i="2"/>
  <c r="E60" i="2"/>
  <c r="F67" i="2"/>
  <c r="D135" i="2"/>
  <c r="N137" i="2"/>
  <c r="D67" i="2"/>
  <c r="I70" i="2"/>
  <c r="F100" i="2"/>
  <c r="N93" i="2"/>
  <c r="E13" i="2"/>
  <c r="N33" i="2"/>
  <c r="N86" i="2"/>
  <c r="H14" i="2"/>
  <c r="I14" i="2" s="1"/>
  <c r="E100" i="2"/>
  <c r="D22" i="2"/>
  <c r="H17" i="2"/>
  <c r="H16" i="2" s="1"/>
  <c r="I101" i="2"/>
  <c r="H67" i="2" l="1"/>
  <c r="I16" i="2"/>
  <c r="G124" i="2"/>
  <c r="G11" i="2"/>
  <c r="G9" i="2" s="1"/>
  <c r="H22" i="2"/>
  <c r="I22" i="2" s="1"/>
  <c r="I17" i="2"/>
  <c r="H126" i="2"/>
  <c r="I126" i="2" s="1"/>
  <c r="H114" i="2"/>
  <c r="I114" i="2" s="1"/>
  <c r="H84" i="2"/>
  <c r="I84" i="2" s="1"/>
  <c r="I67" i="2"/>
  <c r="I68" i="2"/>
  <c r="G10" i="2"/>
  <c r="H39" i="2"/>
  <c r="I39" i="2" s="1"/>
  <c r="I23" i="2"/>
  <c r="I132" i="2"/>
  <c r="H131" i="2"/>
  <c r="I131" i="2" s="1"/>
  <c r="I129" i="2"/>
  <c r="H128" i="2"/>
  <c r="I128" i="2" s="1"/>
  <c r="F26" i="2"/>
  <c r="F11" i="2" s="1"/>
  <c r="I28" i="2"/>
  <c r="I47" i="2"/>
  <c r="N99" i="2"/>
  <c r="N104" i="2"/>
  <c r="I87" i="2"/>
  <c r="H135" i="2"/>
  <c r="I135" i="2" s="1"/>
  <c r="H26" i="2"/>
  <c r="I26" i="2" s="1"/>
  <c r="H13" i="2"/>
  <c r="E39" i="2"/>
  <c r="E67" i="2"/>
  <c r="I43" i="2"/>
  <c r="I80" i="2"/>
  <c r="I90" i="2"/>
  <c r="H100" i="2"/>
  <c r="I100" i="2" s="1"/>
  <c r="I32" i="2"/>
  <c r="H54" i="2"/>
  <c r="E51" i="2"/>
  <c r="D124" i="2"/>
  <c r="E128" i="2"/>
  <c r="E124" i="2" s="1"/>
  <c r="N32" i="2"/>
  <c r="N52" i="2"/>
  <c r="N89" i="2"/>
  <c r="N130" i="2"/>
  <c r="I40" i="2"/>
  <c r="H71" i="2"/>
  <c r="E26" i="2"/>
  <c r="E84" i="2"/>
  <c r="D71" i="2"/>
  <c r="E22" i="2"/>
  <c r="F128" i="2"/>
  <c r="I115" i="2"/>
  <c r="N15" i="2"/>
  <c r="N38" i="2"/>
  <c r="N30" i="2"/>
  <c r="N83" i="2"/>
  <c r="N75" i="2"/>
  <c r="N95" i="2"/>
  <c r="N122" i="2"/>
  <c r="N45" i="2"/>
  <c r="E18" i="2"/>
  <c r="H60" i="2"/>
  <c r="E71" i="2"/>
  <c r="E114" i="2"/>
  <c r="H18" i="2"/>
  <c r="I18" i="2" s="1"/>
  <c r="I57" i="2"/>
  <c r="F124" i="2"/>
  <c r="D60" i="2"/>
  <c r="N57" i="2"/>
  <c r="N74" i="2"/>
  <c r="N94" i="2"/>
  <c r="D11" i="2" l="1"/>
  <c r="F10" i="2"/>
  <c r="H124" i="2"/>
  <c r="I124" i="2" s="1"/>
  <c r="D9" i="2"/>
  <c r="E11" i="2"/>
  <c r="E9" i="2" s="1"/>
  <c r="H51" i="2"/>
  <c r="I51" i="2" s="1"/>
  <c r="I54" i="2"/>
  <c r="I60" i="2"/>
  <c r="I71" i="2"/>
  <c r="D10" i="2"/>
  <c r="I13" i="2"/>
  <c r="E10" i="2"/>
  <c r="F9" i="2"/>
  <c r="H11" i="2" l="1"/>
  <c r="H10" i="2"/>
  <c r="I10" i="2"/>
  <c r="I11" i="2"/>
  <c r="H9" i="2"/>
  <c r="I9" i="2" s="1"/>
</calcChain>
</file>

<file path=xl/sharedStrings.xml><?xml version="1.0" encoding="utf-8"?>
<sst xmlns="http://schemas.openxmlformats.org/spreadsheetml/2006/main" count="269" uniqueCount="170">
  <si>
    <t xml:space="preserve">No </t>
  </si>
  <si>
    <t>Estado del proyecto</t>
  </si>
  <si>
    <t>Avance Financiero</t>
  </si>
  <si>
    <t>Acumulado 2013</t>
  </si>
  <si>
    <t>Avance Físico</t>
  </si>
  <si>
    <t>Acumulada</t>
  </si>
  <si>
    <t>%</t>
  </si>
  <si>
    <t xml:space="preserve">Estimada Anual </t>
  </si>
  <si>
    <t>Realizada</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</si>
  <si>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</si>
  <si>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</si>
  <si>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</si>
  <si>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</si>
  <si>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</si>
  <si>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</si>
  <si>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</si>
  <si>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</si>
  <si>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</si>
  <si>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</si>
  <si>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</si>
  <si>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</si>
  <si>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</si>
  <si>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</si>
  <si>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</si>
  <si>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Varias (Cierre y otras)</t>
  </si>
  <si>
    <t>SLT 706 Sistemas Norte</t>
  </si>
  <si>
    <t>Aprobados para 2003</t>
  </si>
  <si>
    <t>SLT 803 NOINE</t>
  </si>
  <si>
    <t>Aprobados en 2004</t>
  </si>
  <si>
    <t>SE 912 División Oriente</t>
  </si>
  <si>
    <t>SLT 901 Pacífico</t>
  </si>
  <si>
    <t>Aprobados 2005</t>
  </si>
  <si>
    <t xml:space="preserve">SE  1006 Central Sur   </t>
  </si>
  <si>
    <t>SE  1003 Subestaciones Eléctricas de Occidente</t>
  </si>
  <si>
    <t>Aprobados 2006</t>
  </si>
  <si>
    <t>CC Agua Prieta II (con campo solar)</t>
  </si>
  <si>
    <t>Construcción</t>
  </si>
  <si>
    <t>SE 1116 Transformación del Noreste</t>
  </si>
  <si>
    <t xml:space="preserve">SE 1128 Centro Sur   </t>
  </si>
  <si>
    <t>SLT 1111 Transmisión y Transformación del Central - Occidental</t>
  </si>
  <si>
    <t>SLT 1114 Transmisión y Transformación del Oriental</t>
  </si>
  <si>
    <t>Varias (Licitación y construcción)</t>
  </si>
  <si>
    <t>SLT 1119 Transmisión y Transformación del Sureste</t>
  </si>
  <si>
    <t>Aprobados en 2007</t>
  </si>
  <si>
    <t xml:space="preserve">SE 1212 SUR - PENINSULAR      </t>
  </si>
  <si>
    <t xml:space="preserve">SLT 1203 Transmisión y Transformación Oriental - Sureste   </t>
  </si>
  <si>
    <t>SE 1202 Suministro de Energía a la Zona Manzanillo</t>
  </si>
  <si>
    <t>SE 1211 NORESTE - CENTRAL</t>
  </si>
  <si>
    <t>SLT 1201 Transmisión y Transformación de Baja California</t>
  </si>
  <si>
    <t>CCI CI Guerrero Negro III</t>
  </si>
  <si>
    <t>Aprobados en 2008</t>
  </si>
  <si>
    <t>SLT 1304 Transmisión y Transformación del Oriental</t>
  </si>
  <si>
    <t>SLT    1302 Transformación del Noreste</t>
  </si>
  <si>
    <t>Por Licitar sin cambio de alcance</t>
  </si>
  <si>
    <t>LT 1313 Red de Transmisión Asociada al CC Baja California III</t>
  </si>
  <si>
    <t xml:space="preserve">SE 1323 DISTRIBUCIÓN SUR   </t>
  </si>
  <si>
    <t xml:space="preserve">SE 1322 DISTRIBUCIÓN CENTRO   </t>
  </si>
  <si>
    <t xml:space="preserve">SE 1321 DISTRIBUCIÓN NORESTE   </t>
  </si>
  <si>
    <t xml:space="preserve">SE 1320 DISTRIBUCIÓN NOROESTE   </t>
  </si>
  <si>
    <t>Aprobados en 2009</t>
  </si>
  <si>
    <t>SLT 1404 Subestaciones del Oriente</t>
  </si>
  <si>
    <t>SE 1421 DISTRIBUCIÓN SUR</t>
  </si>
  <si>
    <t>SE 1420 DISTRIBUCIÓN NORTE</t>
  </si>
  <si>
    <t>CCI Santa Rosalía II</t>
  </si>
  <si>
    <t>RM CT Altamira Unidades 1 y 2</t>
  </si>
  <si>
    <t>Aprobados en 2010</t>
  </si>
  <si>
    <t>SE 1521 DISTRIBUCIÓN SUR</t>
  </si>
  <si>
    <t>SE 1520 DISTRIBUCION NORTE</t>
  </si>
  <si>
    <t>Aprobados en 2011</t>
  </si>
  <si>
    <t>SLT 1603 Subestación Lago</t>
  </si>
  <si>
    <t>Fallo y Adjudicación</t>
  </si>
  <si>
    <t>SLT 1604 Transmisión Ayotla-Chalco</t>
  </si>
  <si>
    <t>LT Red de Transmisión Asociada a la CI Guerrero Negro IV</t>
  </si>
  <si>
    <t>CCI Santa Rosalía III</t>
  </si>
  <si>
    <t>SE 1621 Distribución Norte-Sur</t>
  </si>
  <si>
    <t>SE 1620 Distribución Valle de México</t>
  </si>
  <si>
    <t>CG Los Azufres III (Fase I)</t>
  </si>
  <si>
    <t>CH La Parota</t>
  </si>
  <si>
    <t>Aprobados en 2012</t>
  </si>
  <si>
    <t>RM CT José López Portillo</t>
  </si>
  <si>
    <t>SLT 1721 DISTRIBUCIÓN NORTE</t>
  </si>
  <si>
    <t>LT    Red de Transmisión Asociada al CC Noreste</t>
  </si>
  <si>
    <t>SLT 1720 Distribución Valle de México</t>
  </si>
  <si>
    <t>LT    Red de Transmisión Asociada al CC Norte III</t>
  </si>
  <si>
    <t>CG Los Humeros III</t>
  </si>
  <si>
    <t>CC Centro II</t>
  </si>
  <si>
    <t>CCI    Baja California Sur V</t>
  </si>
  <si>
    <t>LT Red de transmisión asociada a la CE Rumorosa I, II y III</t>
  </si>
  <si>
    <t>SLT 1722 Distribución Sur</t>
  </si>
  <si>
    <t>CH Chicoasén II</t>
  </si>
  <si>
    <t>SE  1701 Subestación Chimalpa Dos</t>
  </si>
  <si>
    <t>SLT 1703  Conversión a 400 kV de la Riviera Maya</t>
  </si>
  <si>
    <t>Aprobados en 2013</t>
  </si>
  <si>
    <t>CC    Guaymas II</t>
  </si>
  <si>
    <t>Autorizado</t>
  </si>
  <si>
    <t>LT    Red de Transmisión Asociada al CC Guaymas II</t>
  </si>
  <si>
    <t>CC    Valle de México II</t>
  </si>
  <si>
    <t>LT    Red de Transmisión Asociada al CC Todos Santos</t>
  </si>
  <si>
    <t>LT    Red de Trans Asoc a la 2a Temp Abierta y Sureste III IV V VI</t>
  </si>
  <si>
    <t xml:space="preserve"> LT 1805 Línea de Transmisión Huasteca - Monterrey</t>
  </si>
  <si>
    <t>SE  1801 Subestaciones Baja - Noroeste</t>
  </si>
  <si>
    <t>SE  1803 Subestaciones del Occidental</t>
  </si>
  <si>
    <t xml:space="preserve"> SLT 1802 Subestaciones y Líneas de Transmisión del Norte</t>
  </si>
  <si>
    <t>SLT  1804 Subestaciones y Líneas Transmisión Oriental-Peninsular</t>
  </si>
  <si>
    <t>SLT    1820 Divisiones de Distribución del Valle de México</t>
  </si>
  <si>
    <t>SLT    1821 Divisiones de Distribución</t>
  </si>
  <si>
    <t>Aprobados en 2014</t>
  </si>
  <si>
    <t>CC    Guaymas III</t>
  </si>
  <si>
    <t>LT    Red de Transmisión Asociada al CC Guaymas III</t>
  </si>
  <si>
    <t>SE    1901 Subestaciones de Baja California</t>
  </si>
  <si>
    <t>SLT    1902 Subestaciones y Compensación del Noroeste</t>
  </si>
  <si>
    <t>SE    1903 Subestaciones Norte - Noreste</t>
  </si>
  <si>
    <t>SLT    1904 Transmisión y Transformación de Occidente</t>
  </si>
  <si>
    <t>LT    1905 Transmisión Sureste - Peninsular</t>
  </si>
  <si>
    <t>SLT    1921 Reducción de Pérdidas de Energía en Distribución</t>
  </si>
  <si>
    <t>Inversión Condicionada</t>
  </si>
  <si>
    <t>CC Baja California III</t>
  </si>
  <si>
    <t>CC Norte III (Juárez)</t>
  </si>
  <si>
    <t>Fallo y adjudicación</t>
  </si>
  <si>
    <t>CE Sureste I</t>
  </si>
  <si>
    <t>Varias (Licitación y Construcción)</t>
  </si>
  <si>
    <t>CC    Noroeste</t>
  </si>
  <si>
    <t>Por Licitar sin cambio de Alcance</t>
  </si>
  <si>
    <t>CC    Noreste</t>
  </si>
  <si>
    <t>CE Rumorosa I, II y III</t>
  </si>
  <si>
    <t>CC    Baja California II</t>
  </si>
  <si>
    <t>CC    Todos Santos</t>
  </si>
  <si>
    <t>Fuente: Comisión Federal de Electricidad</t>
  </si>
  <si>
    <t>1_/ Se consideran los proyectos que tienen previstos recursos para el presente ejercicio en el PEF 2014, así como aquéllos proyectos que aunque no tienen Monto Estimado en el PEF 2014 continúan en etapa de Varias Cierre y Otras por lo que se les debe dar seguimiento.</t>
  </si>
  <si>
    <t>p_/ Cifras preliminares</t>
  </si>
  <si>
    <t>Terminado Totalmente</t>
  </si>
  <si>
    <t>SLT 1601 Transmisión y Transformación Noroeste - Norte   4_/</t>
  </si>
  <si>
    <t>SLT 1704 Interconexión sist aislados Guerrero Negro Sta Rosalía   4_/</t>
  </si>
  <si>
    <t>4_/ Se actualizó la meta física con el objeto de no rebasar el 100% en el avance físico del proyecto.</t>
  </si>
  <si>
    <t>3_/ Los tipos de cambio promedio de fecha de liquidación utilizados fueron 13.1981 , 13.2888 , 13.2154, 13.0681, 12.9479, 12.9832, 12.9734,  13.1490   y   13.2002   pesos por dólar para enero, febrero, marzo, abril, mayo, junio, julio, agosto  y  septiembre  respectivamente,  publicados por Banxico.</t>
  </si>
  <si>
    <t>Por Licitar con cambio de alcance</t>
  </si>
  <si>
    <t>2_/ El tipo de cambio utilizado es de $13.4541  por dólar correspondiente al cierre de septiembre de 2014.</t>
  </si>
  <si>
    <t>LT  Red de Transmisión Asociada a la CI Santa Rosalia III</t>
  </si>
  <si>
    <t>5_/ Se modificó el Acumulado a 2013, debido a que en el  cierre definitivo en 2014 el Consorcio Privado reportó un monto menor.</t>
  </si>
  <si>
    <t>Informes sobre la Situación Económica,
las Finanzas Públicas y la Deuda Pública</t>
  </si>
  <si>
    <t>Tercer Trimestre de 2014</t>
  </si>
  <si>
    <t>V. PROYECTOS DE INFRAESTRUCTURA PRODUCTIVA DE LARGO PLAZO (PIDIREGAS)</t>
  </si>
  <si>
    <t>ENERO-SEPTIEMBRE DE 2014</t>
  </si>
  <si>
    <t xml:space="preserve">AVANCE FINANCIERO Y FÍSICO DE PROYECTOS DE INFRAESTRUCTURA PRODUCTIVA DE LARGO PLAZO EN CONSTRUCCIÓN
Con base en los artículos 107, fracción I, inciso d) de la Ley Federal de Presupuesto y Responsabilidad Hacendaria y 205 de su Reglamento
Comisión Federal de Electricidad
(Cifras en millones de pesos con un decimal a precios de 2014)
</t>
  </si>
  <si>
    <r>
      <t xml:space="preserve">Nombre del proyecto   </t>
    </r>
    <r>
      <rPr>
        <vertAlign val="superscript"/>
        <sz val="10"/>
        <color indexed="8"/>
        <rFont val="Soberana Sans"/>
        <family val="3"/>
      </rPr>
      <t>1_/</t>
    </r>
  </si>
  <si>
    <r>
      <t xml:space="preserve">Costo Total Autorizado  </t>
    </r>
    <r>
      <rPr>
        <vertAlign val="superscript"/>
        <sz val="10"/>
        <color indexed="8"/>
        <rFont val="Soberana Sans"/>
        <family val="3"/>
      </rPr>
      <t>2_/</t>
    </r>
  </si>
  <si>
    <r>
      <t xml:space="preserve">Acumulado
2013   </t>
    </r>
    <r>
      <rPr>
        <vertAlign val="superscript"/>
        <sz val="10"/>
        <color indexed="8"/>
        <rFont val="Soberana Sans"/>
        <family val="3"/>
      </rPr>
      <t>2_/</t>
    </r>
  </si>
  <si>
    <r>
      <t xml:space="preserve">Estimada  </t>
    </r>
    <r>
      <rPr>
        <vertAlign val="superscript"/>
        <sz val="10"/>
        <color indexed="8"/>
        <rFont val="Soberana Sans"/>
        <family val="3"/>
      </rPr>
      <t>2_/</t>
    </r>
  </si>
  <si>
    <r>
      <t xml:space="preserve">Realizada  </t>
    </r>
    <r>
      <rPr>
        <vertAlign val="superscript"/>
        <sz val="10"/>
        <color indexed="8"/>
        <rFont val="Soberana Sans"/>
        <family val="3"/>
      </rPr>
      <t>3_/</t>
    </r>
  </si>
  <si>
    <r>
      <t xml:space="preserve">CCC Pacífico   </t>
    </r>
    <r>
      <rPr>
        <vertAlign val="superscript"/>
        <sz val="10"/>
        <color theme="1"/>
        <rFont val="Soberana Sans"/>
        <family val="3"/>
      </rPr>
      <t>4_/</t>
    </r>
  </si>
  <si>
    <r>
      <t xml:space="preserve">SE 914 División Centro Sur  </t>
    </r>
    <r>
      <rPr>
        <vertAlign val="superscript"/>
        <sz val="10"/>
        <color theme="1"/>
        <rFont val="Soberana Sans"/>
        <family val="3"/>
      </rPr>
      <t xml:space="preserve"> 4_/</t>
    </r>
  </si>
  <si>
    <r>
      <t xml:space="preserve">CH La Yesca  </t>
    </r>
    <r>
      <rPr>
        <vertAlign val="superscript"/>
        <sz val="10"/>
        <color theme="1"/>
        <rFont val="Soberana Sans"/>
        <family val="3"/>
      </rPr>
      <t xml:space="preserve"> 4_/</t>
    </r>
  </si>
  <si>
    <r>
      <t xml:space="preserve">SE 1110 Compensación Capacitiva del Norte   </t>
    </r>
    <r>
      <rPr>
        <vertAlign val="superscript"/>
        <sz val="10"/>
        <color theme="1"/>
        <rFont val="Soberana Sans"/>
        <family val="3"/>
      </rPr>
      <t>5_/</t>
    </r>
  </si>
  <si>
    <r>
      <t xml:space="preserve">SE 1120 Noroeste   </t>
    </r>
    <r>
      <rPr>
        <vertAlign val="superscript"/>
        <sz val="10"/>
        <color theme="1"/>
        <rFont val="Soberana Sans"/>
        <family val="3"/>
      </rPr>
      <t>4_/</t>
    </r>
  </si>
  <si>
    <r>
      <t xml:space="preserve">SE 1122 Golfo Norte   </t>
    </r>
    <r>
      <rPr>
        <vertAlign val="superscript"/>
        <sz val="10"/>
        <color theme="1"/>
        <rFont val="Soberana Sans"/>
        <family val="3"/>
      </rPr>
      <t>4_/</t>
    </r>
  </si>
  <si>
    <r>
      <t xml:space="preserve">SE 1124 Bajío Centro   </t>
    </r>
    <r>
      <rPr>
        <vertAlign val="superscript"/>
        <sz val="10"/>
        <color theme="1"/>
        <rFont val="Soberana Sans"/>
        <family val="3"/>
      </rPr>
      <t>4_/</t>
    </r>
  </si>
  <si>
    <r>
      <t xml:space="preserve">SE 1125 Distribución   </t>
    </r>
    <r>
      <rPr>
        <vertAlign val="superscript"/>
        <sz val="10"/>
        <color theme="1"/>
        <rFont val="Soberana Sans"/>
        <family val="3"/>
      </rPr>
      <t>4_/</t>
    </r>
  </si>
  <si>
    <r>
      <t xml:space="preserve">SE 1210 NORTE - NOROESTE   </t>
    </r>
    <r>
      <rPr>
        <vertAlign val="superscript"/>
        <sz val="10"/>
        <color theme="1"/>
        <rFont val="Soberana Sans"/>
        <family val="3"/>
      </rPr>
      <t>4_/</t>
    </r>
  </si>
  <si>
    <r>
      <t xml:space="preserve">RM CCC Poza Rica  </t>
    </r>
    <r>
      <rPr>
        <vertAlign val="superscript"/>
        <sz val="10"/>
        <color theme="1"/>
        <rFont val="Soberana Sans"/>
        <family val="3"/>
      </rPr>
      <t xml:space="preserve"> 4_/</t>
    </r>
  </si>
  <si>
    <r>
      <t xml:space="preserve">RM CCC El Sauz Paquete 1   </t>
    </r>
    <r>
      <rPr>
        <vertAlign val="superscript"/>
        <sz val="10"/>
        <color theme="1"/>
        <rFont val="Soberana Sans"/>
        <family val="3"/>
      </rPr>
      <t>4_/</t>
    </r>
  </si>
  <si>
    <r>
      <t xml:space="preserve">CC Repotenciación CT Manzanillo I U-1 y 2  </t>
    </r>
    <r>
      <rPr>
        <vertAlign val="superscript"/>
        <sz val="10"/>
        <color theme="1"/>
        <rFont val="Soberana Sans"/>
        <family val="3"/>
      </rPr>
      <t xml:space="preserve"> 4_/</t>
    </r>
  </si>
  <si>
    <r>
      <t xml:space="preserve">CT TG Baja California II  </t>
    </r>
    <r>
      <rPr>
        <vertAlign val="superscript"/>
        <sz val="10"/>
        <color theme="1"/>
        <rFont val="Soberana Sans"/>
        <family val="3"/>
      </rPr>
      <t xml:space="preserve"> 4_/</t>
    </r>
  </si>
  <si>
    <r>
      <t xml:space="preserve">CCI Baja California Sur IV   </t>
    </r>
    <r>
      <rPr>
        <vertAlign val="superscript"/>
        <sz val="10"/>
        <color theme="1"/>
        <rFont val="Soberana Sans"/>
        <family val="3"/>
      </rPr>
      <t>4_/</t>
    </r>
  </si>
  <si>
    <r>
      <t xml:space="preserve">CCC Cogeneración Salamanca Fase I   </t>
    </r>
    <r>
      <rPr>
        <vertAlign val="superscript"/>
        <sz val="10"/>
        <color theme="1"/>
        <rFont val="Soberana Sans"/>
        <family val="3"/>
      </rPr>
      <t>4_/</t>
    </r>
  </si>
  <si>
    <r>
      <t xml:space="preserve">CC Centro   </t>
    </r>
    <r>
      <rPr>
        <vertAlign val="superscript"/>
        <sz val="10"/>
        <color theme="1"/>
        <rFont val="Soberana Sans"/>
        <family val="3"/>
      </rPr>
      <t>4_/</t>
    </r>
  </si>
  <si>
    <r>
      <t xml:space="preserve">CCI Guerrero Negro IV   </t>
    </r>
    <r>
      <rPr>
        <vertAlign val="superscript"/>
        <sz val="10"/>
        <color theme="1"/>
        <rFont val="Soberana Sans"/>
        <family val="3"/>
      </rPr>
      <t>4_/</t>
    </r>
  </si>
  <si>
    <r>
      <t xml:space="preserve">SLT 1405 Subest y Líneas de Transmisión de las Áreas Sureste </t>
    </r>
    <r>
      <rPr>
        <vertAlign val="superscript"/>
        <sz val="10"/>
        <color theme="1"/>
        <rFont val="Soberana Sans"/>
        <family val="3"/>
      </rPr>
      <t xml:space="preserve">  4_/</t>
    </r>
  </si>
  <si>
    <r>
      <t xml:space="preserve">SLT 1702 Transmisión y Transformación Baja - Noine   </t>
    </r>
    <r>
      <rPr>
        <vertAlign val="superscript"/>
        <sz val="10"/>
        <color theme="1"/>
        <rFont val="Soberana Sans"/>
        <family val="3"/>
      </rPr>
      <t>4_/</t>
    </r>
  </si>
  <si>
    <r>
      <t xml:space="preserve">RM    CH TEMASCAL UNIDADES 1 A 4   </t>
    </r>
    <r>
      <rPr>
        <vertAlign val="superscript"/>
        <sz val="10"/>
        <color theme="1"/>
        <rFont val="Soberana Sans"/>
        <family val="3"/>
      </rPr>
      <t>4_/</t>
    </r>
  </si>
  <si>
    <r>
      <t xml:space="preserve">SLT 1112 Transmisión y Transformación del Noroeste   </t>
    </r>
    <r>
      <rPr>
        <vertAlign val="superscript"/>
        <sz val="10"/>
        <color theme="1"/>
        <rFont val="Soberana Sans"/>
        <family val="3"/>
      </rPr>
      <t>4_/</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</si>
</sst>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0.0_);[Red]\(#,##0.0\)"/>
    <numFmt numFmtId="165" formatCode="_-* #,##0.0_-;\-* #,##0.0_-;_-* &quot;-&quot;??_-;_-@_-"/>
    <numFmt numFmtId="166" formatCode="#,##0.000;[Red]#,##0.000"/>
    <numFmt numFmtId="167" formatCode="#,##0.0"/>
    <numFmt numFmtId="168" formatCode="0.0"/>
    <numFmt numFmtId="169" formatCode="#,##0.000_);[Red]\(#,##0.000\)"/>
    <numFmt numFmtId="170" formatCode="_(* #,##0.0_);_(* \(#,##0.0\);_(* &quot;-&quot;?_);_(@_)"/>
    <numFmt numFmtId="171" formatCode="_-* #,##0.0_-;\-* #,##0.0_-;_-* &quot;-&quot;?_-;_-@_-"/>
    <numFmt numFmtId="172" formatCode="_(* #,##0.00_);_(* \(#,##0.00\);_(* &quot;-&quot;??_);_(@_)"/>
    <numFmt numFmtId="173" formatCode="General_)"/>
  </numFmts>
  <fonts count="20" x14ac:knownFonts="1">
    <font>
      <sz val="11"/>
      <color theme="1"/>
      <name val="Calibri"/>
      <family val="2"/>
      <scheme val="minor"/>
    </font>
    <font>
      <sz val="10"/>
      <name val="Arial"/>
      <family val="2"/>
    </font>
    <font>
      <sz val="8"/>
      <name val="Arial"/>
      <family val="2"/>
    </font>
    <font>
      <b/>
      <sz val="8"/>
      <name val="Arial"/>
      <family val="2"/>
    </font>
    <font>
      <b/>
      <sz val="10"/>
      <name val="Arial"/>
      <family val="2"/>
    </font>
    <font>
      <sz val="7"/>
      <name val="Arial"/>
      <family val="2"/>
    </font>
    <font>
      <sz val="18"/>
      <name val="Arial"/>
      <family val="2"/>
    </font>
    <font>
      <sz val="11"/>
      <color theme="1"/>
      <name val="Calibri"/>
      <family val="2"/>
      <scheme val="minor"/>
    </font>
    <font>
      <b/>
      <sz val="14"/>
      <name val="Soberana Titular"/>
      <family val="3"/>
    </font>
    <font>
      <b/>
      <sz val="12"/>
      <color indexed="23"/>
      <name val="Soberana Titular"/>
      <family val="3"/>
    </font>
    <font>
      <b/>
      <sz val="14"/>
      <color theme="1"/>
      <name val="Soberana Titular"/>
      <family val="3"/>
    </font>
    <font>
      <b/>
      <sz val="12"/>
      <color theme="1"/>
      <name val="Soberana Titular"/>
      <family val="3"/>
    </font>
    <font>
      <b/>
      <sz val="10"/>
      <name val="Soberana Sans"/>
      <family val="3"/>
    </font>
    <font>
      <sz val="10"/>
      <name val="Soberana Sans"/>
      <family val="3"/>
    </font>
    <font>
      <sz val="10"/>
      <color indexed="8"/>
      <name val="Soberana Sans"/>
      <family val="3"/>
    </font>
    <font>
      <vertAlign val="superscript"/>
      <sz val="10"/>
      <color indexed="8"/>
      <name val="Soberana Sans"/>
      <family val="3"/>
    </font>
    <font>
      <b/>
      <sz val="10"/>
      <color indexed="12"/>
      <name val="Soberana Sans"/>
      <family val="3"/>
    </font>
    <font>
      <sz val="10"/>
      <color theme="1"/>
      <name val="Soberana Sans"/>
      <family val="3"/>
    </font>
    <font>
      <b/>
      <sz val="10"/>
      <color theme="1"/>
      <name val="Soberana Sans"/>
      <family val="3"/>
    </font>
    <font>
      <vertAlign val="superscript"/>
      <sz val="10"/>
      <color theme="1"/>
      <name val="Soberana Sans"/>
      <family val="3"/>
    </font>
  </fonts>
  <fills count="3">
    <fill>
      <patternFill patternType="none"/>
    </fill>
    <fill>
      <patternFill patternType="gray125"/>
    </fill>
    <fill>
      <patternFill patternType="solid">
        <fgColor theme="6" tint="0.39997558519241921"/>
        <bgColor indexed="64"/>
      </patternFill>
    </fill>
  </fills>
  <borders count="4">
    <border>
      <left/>
      <right/>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s>
  <cellStyleXfs count="17">
    <xf numFmtId="0" fontId="0" fillId="0" borderId="0"/>
    <xf numFmtId="0" fontId="6" fillId="0" borderId="0"/>
    <xf numFmtId="0" fontId="1" fillId="0" borderId="0"/>
    <xf numFmtId="43" fontId="7"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7" fillId="0" borderId="0"/>
    <xf numFmtId="0" fontId="1" fillId="0" borderId="0"/>
    <xf numFmtId="0" fontId="1" fillId="0" borderId="0"/>
    <xf numFmtId="0" fontId="1" fillId="0" borderId="0"/>
    <xf numFmtId="173"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66">
    <xf numFmtId="0" fontId="0" fillId="0" borderId="0" xfId="0"/>
    <xf numFmtId="49" fontId="1" fillId="0" borderId="0" xfId="8" applyNumberFormat="1" applyFont="1" applyFill="1" applyAlignment="1">
      <alignment vertical="center"/>
    </xf>
    <xf numFmtId="0" fontId="1" fillId="0" borderId="0" xfId="8"/>
    <xf numFmtId="0" fontId="1" fillId="0" borderId="0" xfId="8" applyFill="1"/>
    <xf numFmtId="0" fontId="1" fillId="0" borderId="0" xfId="8" applyFont="1" applyFill="1" applyAlignment="1">
      <alignment vertical="center"/>
    </xf>
    <xf numFmtId="0" fontId="1" fillId="0" borderId="0" xfId="8" applyFont="1" applyFill="1" applyBorder="1" applyAlignment="1">
      <alignment vertical="center"/>
    </xf>
    <xf numFmtId="0" fontId="3" fillId="0" borderId="0" xfId="8" applyFont="1" applyFill="1" applyBorder="1" applyAlignment="1">
      <alignment vertical="center"/>
    </xf>
    <xf numFmtId="168" fontId="1" fillId="0" borderId="0" xfId="8" applyNumberFormat="1" applyFont="1" applyFill="1" applyBorder="1" applyAlignment="1">
      <alignment vertical="center"/>
    </xf>
    <xf numFmtId="0" fontId="4" fillId="0" borderId="0" xfId="8" applyFont="1" applyFill="1" applyBorder="1" applyAlignment="1">
      <alignment vertical="center"/>
    </xf>
    <xf numFmtId="0" fontId="2" fillId="0" borderId="0" xfId="8" applyFont="1" applyFill="1" applyBorder="1" applyAlignment="1">
      <alignment vertical="center"/>
    </xf>
    <xf numFmtId="0" fontId="5" fillId="0" borderId="0" xfId="8" applyFont="1" applyFill="1" applyBorder="1" applyAlignment="1">
      <alignment vertical="center"/>
    </xf>
    <xf numFmtId="0" fontId="1" fillId="0" borderId="0" xfId="8" applyFont="1" applyFill="1" applyAlignment="1">
      <alignment horizontal="center" vertical="center"/>
    </xf>
    <xf numFmtId="0" fontId="2" fillId="0" borderId="0" xfId="8" applyFont="1" applyFill="1" applyAlignment="1">
      <alignment vertical="center"/>
    </xf>
    <xf numFmtId="0" fontId="9" fillId="0" borderId="0" xfId="0" applyFont="1" applyFill="1" applyBorder="1" applyAlignment="1">
      <alignment vertical="center"/>
    </xf>
    <xf numFmtId="0" fontId="13" fillId="0" borderId="0" xfId="8" applyFont="1" applyFill="1" applyBorder="1" applyAlignment="1">
      <alignment vertical="center"/>
    </xf>
    <xf numFmtId="0" fontId="13" fillId="0" borderId="0" xfId="8" applyFont="1" applyFill="1" applyBorder="1" applyAlignment="1">
      <alignment horizontal="center" vertical="center"/>
    </xf>
    <xf numFmtId="0" fontId="13" fillId="0" borderId="0" xfId="8" applyFont="1" applyFill="1" applyAlignment="1">
      <alignment horizontal="center" vertical="center"/>
    </xf>
    <xf numFmtId="0" fontId="13" fillId="0" borderId="0" xfId="8" applyFont="1" applyFill="1" applyAlignment="1">
      <alignment vertical="center"/>
    </xf>
    <xf numFmtId="0" fontId="14" fillId="0" borderId="0" xfId="8" applyFont="1" applyFill="1" applyBorder="1" applyAlignment="1">
      <alignment horizontal="center" vertical="center"/>
    </xf>
    <xf numFmtId="164" fontId="12" fillId="0" borderId="0" xfId="8" applyNumberFormat="1" applyFont="1" applyFill="1" applyBorder="1" applyAlignment="1">
      <alignment horizontal="center" vertical="center"/>
    </xf>
    <xf numFmtId="0" fontId="12" fillId="0" borderId="0" xfId="8" applyFont="1" applyFill="1" applyBorder="1" applyAlignment="1">
      <alignment horizontal="left" vertical="center" wrapText="1"/>
    </xf>
    <xf numFmtId="165" fontId="12" fillId="0" borderId="0" xfId="3" applyNumberFormat="1" applyFont="1" applyFill="1" applyBorder="1" applyAlignment="1">
      <alignment horizontal="center" vertical="center" wrapText="1"/>
    </xf>
    <xf numFmtId="40" fontId="12" fillId="0" borderId="0" xfId="8" applyNumberFormat="1" applyFont="1" applyFill="1" applyBorder="1" applyAlignment="1">
      <alignment horizontal="center" vertical="center"/>
    </xf>
    <xf numFmtId="164" fontId="13" fillId="0" borderId="0" xfId="8" applyNumberFormat="1" applyFont="1" applyFill="1" applyBorder="1" applyAlignment="1">
      <alignment horizontal="center" vertical="center"/>
    </xf>
    <xf numFmtId="0" fontId="12" fillId="0" borderId="0" xfId="8" applyFont="1" applyFill="1" applyBorder="1" applyAlignment="1">
      <alignment vertical="center" wrapText="1"/>
    </xf>
    <xf numFmtId="166" fontId="12" fillId="0" borderId="0" xfId="8" applyNumberFormat="1" applyFont="1" applyFill="1" applyBorder="1" applyAlignment="1">
      <alignment horizontal="center" vertical="center" wrapText="1"/>
    </xf>
    <xf numFmtId="0" fontId="16" fillId="0" borderId="0" xfId="8" applyFont="1" applyFill="1" applyBorder="1" applyAlignment="1">
      <alignment vertical="center" wrapText="1"/>
    </xf>
    <xf numFmtId="0" fontId="12" fillId="0" borderId="0" xfId="8" applyFont="1" applyFill="1" applyBorder="1" applyAlignment="1">
      <alignment horizontal="center" vertical="center" wrapText="1"/>
    </xf>
    <xf numFmtId="0" fontId="17" fillId="0" borderId="0" xfId="0" applyFont="1" applyFill="1" applyBorder="1" applyAlignment="1">
      <alignment horizontal="center" vertical="center"/>
    </xf>
    <xf numFmtId="167" fontId="13" fillId="0" borderId="0" xfId="0" applyNumberFormat="1" applyFont="1" applyFill="1" applyBorder="1" applyAlignment="1">
      <alignment horizontal="center" vertical="center"/>
    </xf>
    <xf numFmtId="164" fontId="13" fillId="0" borderId="0" xfId="14" applyNumberFormat="1" applyFont="1" applyFill="1" applyBorder="1" applyAlignment="1">
      <alignment horizontal="center" vertical="center"/>
    </xf>
    <xf numFmtId="169" fontId="12" fillId="0" borderId="0" xfId="8" applyNumberFormat="1" applyFont="1" applyFill="1" applyBorder="1" applyAlignment="1">
      <alignment horizontal="center" vertical="center"/>
    </xf>
    <xf numFmtId="170" fontId="13" fillId="0" borderId="0" xfId="8" applyNumberFormat="1" applyFont="1" applyFill="1" applyBorder="1" applyAlignment="1">
      <alignment horizontal="center" vertical="center"/>
    </xf>
    <xf numFmtId="0" fontId="12" fillId="0" borderId="0" xfId="8" applyFont="1" applyFill="1" applyBorder="1" applyAlignment="1">
      <alignment horizontal="center" vertical="center"/>
    </xf>
    <xf numFmtId="0" fontId="18" fillId="0" borderId="0" xfId="0" applyFont="1" applyFill="1" applyBorder="1" applyAlignment="1">
      <alignment horizontal="center" vertical="center"/>
    </xf>
    <xf numFmtId="164" fontId="13" fillId="0" borderId="0" xfId="8" applyNumberFormat="1" applyFont="1" applyFill="1" applyBorder="1" applyAlignment="1">
      <alignment vertical="center"/>
    </xf>
    <xf numFmtId="170" fontId="13" fillId="0" borderId="0" xfId="8" applyNumberFormat="1" applyFont="1" applyFill="1" applyBorder="1" applyAlignment="1">
      <alignment vertical="center"/>
    </xf>
    <xf numFmtId="165" fontId="13" fillId="0" borderId="0" xfId="3" applyNumberFormat="1" applyFont="1" applyFill="1" applyBorder="1" applyAlignment="1">
      <alignment vertical="center"/>
    </xf>
    <xf numFmtId="0" fontId="13" fillId="0" borderId="0" xfId="8" applyFont="1" applyFill="1" applyBorder="1" applyAlignment="1">
      <alignment horizontal="justify" vertical="center" wrapText="1"/>
    </xf>
    <xf numFmtId="0" fontId="13" fillId="0" borderId="0" xfId="8" applyFont="1" applyFill="1" applyBorder="1" applyAlignment="1">
      <alignment horizontal="left" vertical="center"/>
    </xf>
    <xf numFmtId="171" fontId="13" fillId="0" borderId="0" xfId="8" applyNumberFormat="1" applyFont="1" applyFill="1" applyBorder="1" applyAlignment="1">
      <alignment vertical="center"/>
    </xf>
    <xf numFmtId="0" fontId="14" fillId="0" borderId="0" xfId="8" applyFont="1" applyFill="1" applyBorder="1" applyAlignment="1">
      <alignment horizontal="center" vertical="center" wrapText="1"/>
    </xf>
    <xf numFmtId="0" fontId="17" fillId="0" borderId="0" xfId="0" applyFont="1" applyFill="1" applyBorder="1" applyAlignment="1">
      <alignment vertical="center" wrapText="1"/>
    </xf>
    <xf numFmtId="0" fontId="18" fillId="0" borderId="0" xfId="0" applyFont="1" applyFill="1" applyBorder="1" applyAlignment="1">
      <alignment vertical="center" wrapText="1"/>
    </xf>
    <xf numFmtId="49" fontId="14" fillId="0" borderId="2" xfId="8" applyNumberFormat="1" applyFont="1" applyFill="1" applyBorder="1" applyAlignment="1">
      <alignment horizontal="center" vertical="center"/>
    </xf>
    <xf numFmtId="49" fontId="13" fillId="0" borderId="2" xfId="8" applyNumberFormat="1" applyFont="1" applyFill="1" applyBorder="1" applyAlignment="1">
      <alignment horizontal="center" vertical="center"/>
    </xf>
    <xf numFmtId="0" fontId="14" fillId="0" borderId="2" xfId="8" applyFont="1" applyFill="1" applyBorder="1" applyAlignment="1">
      <alignment horizontal="center" vertical="center"/>
    </xf>
    <xf numFmtId="0" fontId="17" fillId="0" borderId="2" xfId="0" applyFont="1" applyFill="1" applyBorder="1" applyAlignment="1">
      <alignment horizontal="center" vertical="center"/>
    </xf>
    <xf numFmtId="0" fontId="17" fillId="0" borderId="2" xfId="0" applyFont="1" applyFill="1" applyBorder="1" applyAlignment="1">
      <alignment vertical="center" wrapText="1"/>
    </xf>
    <xf numFmtId="0" fontId="13" fillId="0" borderId="2" xfId="8" applyFont="1" applyFill="1" applyBorder="1" applyAlignment="1">
      <alignment horizontal="center" vertical="center"/>
    </xf>
    <xf numFmtId="164" fontId="13" fillId="0" borderId="2" xfId="8" applyNumberFormat="1" applyFont="1" applyFill="1" applyBorder="1" applyAlignment="1">
      <alignment horizontal="center" vertical="center"/>
    </xf>
    <xf numFmtId="164" fontId="13" fillId="0" borderId="2" xfId="14" applyNumberFormat="1" applyFont="1" applyFill="1" applyBorder="1" applyAlignment="1">
      <alignment horizontal="center" vertical="center"/>
    </xf>
    <xf numFmtId="164" fontId="12" fillId="0" borderId="2" xfId="8" applyNumberFormat="1" applyFont="1" applyFill="1" applyBorder="1" applyAlignment="1">
      <alignment horizontal="center" vertical="center"/>
    </xf>
    <xf numFmtId="167" fontId="13" fillId="0" borderId="2" xfId="0" applyNumberFormat="1" applyFont="1" applyFill="1" applyBorder="1" applyAlignment="1">
      <alignment horizontal="center" vertical="center"/>
    </xf>
    <xf numFmtId="0" fontId="13" fillId="0" borderId="0" xfId="8" applyFont="1" applyFill="1" applyBorder="1" applyAlignment="1">
      <alignment horizontal="left" vertical="center" wrapText="1"/>
    </xf>
    <xf numFmtId="0" fontId="0" fillId="0" borderId="0" xfId="0" applyAlignment="1">
      <alignment horizontal="left" vertical="center" wrapText="1"/>
    </xf>
    <xf numFmtId="0" fontId="8" fillId="2" borderId="0" xfId="0" applyFont="1" applyFill="1" applyBorder="1" applyAlignment="1">
      <alignment horizontal="center" vertical="center" wrapText="1"/>
    </xf>
    <xf numFmtId="0" fontId="12" fillId="2" borderId="0" xfId="8" applyFont="1" applyFill="1" applyAlignment="1">
      <alignment horizontal="left" vertical="center" wrapText="1"/>
    </xf>
    <xf numFmtId="0" fontId="10" fillId="0" borderId="0" xfId="0" applyFont="1" applyBorder="1" applyAlignment="1">
      <alignment horizontal="left" wrapText="1"/>
    </xf>
    <xf numFmtId="0" fontId="11" fillId="0" borderId="0" xfId="0" applyFont="1" applyBorder="1" applyAlignment="1">
      <alignment horizontal="left" vertical="center" wrapText="1"/>
    </xf>
    <xf numFmtId="0" fontId="14" fillId="0" borderId="0" xfId="8" applyFont="1" applyFill="1" applyBorder="1" applyAlignment="1">
      <alignment horizontal="center" vertical="center" wrapText="1"/>
    </xf>
    <xf numFmtId="0" fontId="14" fillId="0" borderId="1" xfId="8" applyFont="1" applyFill="1" applyBorder="1" applyAlignment="1">
      <alignment horizontal="center" vertical="center"/>
    </xf>
    <xf numFmtId="0" fontId="13" fillId="0" borderId="3" xfId="8" applyFont="1" applyFill="1" applyBorder="1" applyAlignment="1">
      <alignment horizontal="center" vertical="center"/>
    </xf>
    <xf numFmtId="0" fontId="14" fillId="0" borderId="0" xfId="8" applyFont="1" applyFill="1" applyBorder="1" applyAlignment="1">
      <alignment horizontal="center" vertical="center"/>
    </xf>
    <xf numFmtId="0" fontId="13" fillId="0" borderId="0" xfId="8" applyFont="1" applyFill="1" applyBorder="1" applyAlignment="1">
      <alignment horizontal="center" vertical="center"/>
    </xf>
    <xf numFmtId="0" fontId="14" fillId="0" borderId="1" xfId="8" applyFont="1" applyFill="1" applyBorder="1" applyAlignment="1">
      <alignment horizontal="center" vertical="center" wrapText="1"/>
    </xf>
  </cellXfs>
  <cellStyles count="17">
    <cellStyle name="=C:\WINNT\SYSTEM32\COMMAND.COM" xfId="1"/>
    <cellStyle name="Euro" xfId="2"/>
    <cellStyle name="Millares" xfId="3" builtinId="3"/>
    <cellStyle name="Millares 2" xfId="4"/>
    <cellStyle name="Millares 2 2" xfId="5"/>
    <cellStyle name="Millares 2_Avance f y f CFE dlls" xfId="6"/>
    <cellStyle name="Millares 3" xfId="7"/>
    <cellStyle name="Normal" xfId="0" builtinId="0"/>
    <cellStyle name="Normal 2" xfId="8"/>
    <cellStyle name="Normal 2 2" xfId="9"/>
    <cellStyle name="Normal 2 2 2" xfId="10"/>
    <cellStyle name="Normal 2_Hoja1" xfId="11"/>
    <cellStyle name="Normal 3" xfId="12"/>
    <cellStyle name="Normal 5" xfId="13"/>
    <cellStyle name="Normal_Avance f y f CFE dlls" xfId="14"/>
    <cellStyle name="Porcentual 2" xfId="15"/>
    <cellStyle name="Porcentual 2 2"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5"/>
  <sheetViews>
    <sheetView showGridLines="0" tabSelected="1" zoomScaleNormal="100" zoomScaleSheetLayoutView="120" workbookViewId="0">
      <selection sqref="A1:L3"/>
    </sheetView>
  </sheetViews>
  <sheetFormatPr baseColWidth="10" defaultRowHeight="12.75" customHeight="1" x14ac:dyDescent="0.25"/>
  <cols>
    <col min="1" max="1" width="6" style="11" customWidth="1"/>
    <col min="2" max="2" width="53.42578125" style="4" customWidth="1"/>
    <col min="3" max="3" width="29.42578125" style="4" customWidth="1"/>
    <col min="4" max="4" width="13.85546875" style="4" customWidth="1"/>
    <col min="5" max="8" width="11.7109375" style="4" customWidth="1"/>
    <col min="9" max="9" width="8" style="4" customWidth="1"/>
    <col min="10" max="10" width="0.85546875" style="5" customWidth="1"/>
    <col min="11" max="11" width="10.7109375" style="4" customWidth="1"/>
    <col min="12" max="12" width="8.7109375" style="4" customWidth="1"/>
    <col min="13" max="13" width="10.7109375" style="4" customWidth="1"/>
    <col min="14" max="14" width="11.5703125" style="4" customWidth="1"/>
    <col min="15" max="15" width="8" style="4" bestFit="1" customWidth="1"/>
    <col min="16" max="16" width="28.7109375" style="4" bestFit="1" customWidth="1"/>
    <col min="17" max="16384" width="11.42578125" style="4"/>
  </cols>
  <sheetData>
    <row r="1" spans="1:14" ht="54.75" customHeight="1" x14ac:dyDescent="0.2">
      <c r="A1" s="56" t="s">
        <v>139</v>
      </c>
      <c r="B1" s="56"/>
      <c r="C1" s="56"/>
      <c r="D1" s="13" t="s">
        <v>140</v>
      </c>
      <c r="E1" s="13"/>
      <c r="F1" s="13"/>
      <c r="G1" s="2"/>
      <c r="H1" s="2"/>
      <c r="I1" s="2"/>
      <c r="J1" s="2"/>
      <c r="K1" s="3"/>
      <c r="L1" s="2"/>
    </row>
    <row r="2" spans="1:14" ht="36" customHeight="1" x14ac:dyDescent="0.3">
      <c r="A2" s="58" t="s">
        <v>141</v>
      </c>
      <c r="B2" s="58"/>
      <c r="C2" s="58"/>
      <c r="D2" s="58"/>
      <c r="E2" s="58"/>
      <c r="F2" s="58"/>
      <c r="G2" s="58"/>
      <c r="H2" s="58"/>
      <c r="I2" s="58"/>
      <c r="J2" s="58"/>
      <c r="K2" s="58"/>
      <c r="L2" s="58"/>
    </row>
    <row r="3" spans="1:14" ht="21.75" customHeight="1" x14ac:dyDescent="0.25">
      <c r="A3" s="59" t="s">
        <v>142</v>
      </c>
      <c r="B3" s="59"/>
      <c r="C3" s="59"/>
      <c r="D3" s="59"/>
      <c r="E3" s="59"/>
      <c r="F3" s="59"/>
      <c r="G3" s="59"/>
      <c r="H3" s="59"/>
      <c r="I3" s="59"/>
      <c r="J3" s="59"/>
      <c r="K3" s="59"/>
      <c r="L3" s="59"/>
    </row>
    <row r="4" spans="1:14" ht="80.25" customHeight="1" x14ac:dyDescent="0.25">
      <c r="A4" s="57" t="s">
        <v>143</v>
      </c>
      <c r="B4" s="57"/>
      <c r="C4" s="57"/>
      <c r="D4" s="57"/>
      <c r="E4" s="57"/>
      <c r="F4" s="57"/>
      <c r="G4" s="57"/>
      <c r="H4" s="57"/>
      <c r="I4" s="57"/>
      <c r="J4" s="57"/>
      <c r="K4" s="57"/>
      <c r="L4" s="57"/>
      <c r="M4" s="57"/>
      <c r="N4" s="57"/>
    </row>
    <row r="5" spans="1:14" ht="12.75" customHeight="1" x14ac:dyDescent="0.25">
      <c r="A5" s="63" t="s">
        <v>0</v>
      </c>
      <c r="B5" s="63" t="s">
        <v>144</v>
      </c>
      <c r="C5" s="64" t="s">
        <v>1</v>
      </c>
      <c r="D5" s="60" t="s">
        <v>145</v>
      </c>
      <c r="E5" s="60" t="s">
        <v>146</v>
      </c>
      <c r="F5" s="65" t="s">
        <v>2</v>
      </c>
      <c r="G5" s="65"/>
      <c r="H5" s="65"/>
      <c r="I5" s="65"/>
      <c r="J5" s="18"/>
      <c r="K5" s="60" t="s">
        <v>3</v>
      </c>
      <c r="L5" s="61" t="s">
        <v>4</v>
      </c>
      <c r="M5" s="61"/>
      <c r="N5" s="61"/>
    </row>
    <row r="6" spans="1:14" s="1" customFormat="1" ht="12.75" customHeight="1" x14ac:dyDescent="0.25">
      <c r="A6" s="63"/>
      <c r="B6" s="63"/>
      <c r="C6" s="64"/>
      <c r="D6" s="60"/>
      <c r="E6" s="60"/>
      <c r="F6" s="62">
        <v>2014</v>
      </c>
      <c r="G6" s="62"/>
      <c r="H6" s="62"/>
      <c r="I6" s="62"/>
      <c r="J6" s="18"/>
      <c r="K6" s="60"/>
      <c r="L6" s="61">
        <v>2014</v>
      </c>
      <c r="M6" s="61"/>
      <c r="N6" s="61"/>
    </row>
    <row r="7" spans="1:14" s="1" customFormat="1" ht="30" customHeight="1" x14ac:dyDescent="0.25">
      <c r="A7" s="63"/>
      <c r="B7" s="63"/>
      <c r="C7" s="64"/>
      <c r="D7" s="60"/>
      <c r="E7" s="60"/>
      <c r="F7" s="18" t="s">
        <v>147</v>
      </c>
      <c r="G7" s="18" t="s">
        <v>148</v>
      </c>
      <c r="H7" s="18" t="s">
        <v>5</v>
      </c>
      <c r="I7" s="18" t="s">
        <v>6</v>
      </c>
      <c r="J7" s="18"/>
      <c r="K7" s="60"/>
      <c r="L7" s="41" t="s">
        <v>7</v>
      </c>
      <c r="M7" s="41" t="s">
        <v>8</v>
      </c>
      <c r="N7" s="41" t="s">
        <v>5</v>
      </c>
    </row>
    <row r="8" spans="1:14" s="1" customFormat="1" ht="12.75" customHeight="1" thickBot="1" x14ac:dyDescent="0.3">
      <c r="A8" s="44"/>
      <c r="B8" s="44"/>
      <c r="C8" s="45" t="s">
        <v>9</v>
      </c>
      <c r="D8" s="44" t="s">
        <v>10</v>
      </c>
      <c r="E8" s="44" t="s">
        <v>11</v>
      </c>
      <c r="F8" s="44" t="s">
        <v>12</v>
      </c>
      <c r="G8" s="44" t="s">
        <v>13</v>
      </c>
      <c r="H8" s="44" t="s">
        <v>14</v>
      </c>
      <c r="I8" s="46" t="s">
        <v>15</v>
      </c>
      <c r="J8" s="44"/>
      <c r="K8" s="44" t="s">
        <v>16</v>
      </c>
      <c r="L8" s="44" t="s">
        <v>17</v>
      </c>
      <c r="M8" s="44" t="s">
        <v>18</v>
      </c>
      <c r="N8" s="44" t="s">
        <v>19</v>
      </c>
    </row>
    <row r="9" spans="1:14" ht="12.75" customHeight="1" x14ac:dyDescent="0.25">
      <c r="A9" s="15"/>
      <c r="B9" s="27" t="s">
        <v>20</v>
      </c>
      <c r="C9" s="27"/>
      <c r="D9" s="19">
        <f>D11+D124</f>
        <v>313990.23689460196</v>
      </c>
      <c r="E9" s="19">
        <f>E11+E124</f>
        <v>88510.651266613306</v>
      </c>
      <c r="F9" s="19">
        <f>F11+F124</f>
        <v>63725.087596606078</v>
      </c>
      <c r="G9" s="19">
        <f>G11+G124</f>
        <v>6884.946336088422</v>
      </c>
      <c r="H9" s="19">
        <f>H11+H124</f>
        <v>95395.597602701746</v>
      </c>
      <c r="I9" s="19">
        <f>IF(H9&lt;&gt;0,(H9/D9))*100</f>
        <v>30.381708216846075</v>
      </c>
      <c r="J9" s="19"/>
      <c r="K9" s="22"/>
      <c r="L9" s="19"/>
      <c r="M9" s="19"/>
      <c r="N9" s="23"/>
    </row>
    <row r="10" spans="1:14" s="5" customFormat="1" ht="12.75" customHeight="1" x14ac:dyDescent="0.25">
      <c r="A10" s="15"/>
      <c r="B10" s="20" t="s">
        <v>21</v>
      </c>
      <c r="C10" s="21"/>
      <c r="D10" s="19">
        <f>D13+D16+D18+D22+D26+D39+D51+D60+D67+D71+D84+D100+D126+D128+D131+D135</f>
        <v>291459.51668700192</v>
      </c>
      <c r="E10" s="19">
        <f>E13+E16+E18+E22+E26+E39+E51+E60+E67+E71+E84+E100+E126+E128+E131+E135</f>
        <v>88510.651266613306</v>
      </c>
      <c r="F10" s="19">
        <f>F13+F16+F18+F22+F26+F39+F51+F60+F67+F71+F84+F100+F126+F128+F131+F135</f>
        <v>58555.615739247012</v>
      </c>
      <c r="G10" s="19">
        <f>G13+G16+G18+G22+G26+G39+G51+G60+G67+G71+G84+G100+G126+G128+G131+G135</f>
        <v>6884.946336088422</v>
      </c>
      <c r="H10" s="19">
        <f>H13+H16+H18+H22+H26+H39+H51+H60+H67+H71+H84+H100+H126+H128+H131+H135</f>
        <v>95395.597602701746</v>
      </c>
      <c r="I10" s="19">
        <f>IF(H10&lt;&gt;0,(H10/D10))*100</f>
        <v>32.730308032846629</v>
      </c>
      <c r="J10" s="19"/>
      <c r="K10" s="22"/>
      <c r="L10" s="19"/>
      <c r="M10" s="19"/>
      <c r="N10" s="23"/>
    </row>
    <row r="11" spans="1:14" s="5" customFormat="1" ht="12.75" customHeight="1" x14ac:dyDescent="0.25">
      <c r="A11" s="15"/>
      <c r="B11" s="24" t="s">
        <v>22</v>
      </c>
      <c r="C11" s="25"/>
      <c r="D11" s="19">
        <f>D13+D16+D18+D22+D26+D39+D51+D60+D67+D71+D84+D100+D114</f>
        <v>239009.99686044172</v>
      </c>
      <c r="E11" s="19">
        <f>E13+E16+E18+E22+E26+E39+E51+E60+E67+E71+E84+E100+E114</f>
        <v>87659.006736613301</v>
      </c>
      <c r="F11" s="19">
        <f>F13+F16+F18+F22+F26+F39+F51+F60+F67+F71+F84+F100+F114</f>
        <v>41131.874520000005</v>
      </c>
      <c r="G11" s="19">
        <f>G13+G16+G18+G22+G26+G39+G51+G60+G67+G71+G84+G100+G114</f>
        <v>5924.6324760884218</v>
      </c>
      <c r="H11" s="19">
        <f>H13+H16+H18+H22+H26+H39+H51+H60+H67+H71+H84+H100+H114</f>
        <v>93583.639212701746</v>
      </c>
      <c r="I11" s="19">
        <f>IF(H11&lt;&gt;0,(H11/D11))*100</f>
        <v>39.154696641138976</v>
      </c>
      <c r="J11" s="19"/>
      <c r="K11" s="22"/>
      <c r="L11" s="19"/>
      <c r="M11" s="19"/>
      <c r="N11" s="23"/>
    </row>
    <row r="12" spans="1:14" s="5" customFormat="1" ht="12.75" customHeight="1" x14ac:dyDescent="0.25">
      <c r="A12" s="15"/>
      <c r="B12" s="26"/>
      <c r="C12" s="27"/>
      <c r="D12" s="19"/>
      <c r="E12" s="19"/>
      <c r="F12" s="19"/>
      <c r="G12" s="19"/>
      <c r="H12" s="19"/>
      <c r="I12" s="19"/>
      <c r="J12" s="19"/>
      <c r="K12" s="19"/>
      <c r="L12" s="19"/>
      <c r="M12" s="19"/>
      <c r="N12" s="23"/>
    </row>
    <row r="13" spans="1:14" s="5" customFormat="1" ht="12.75" customHeight="1" x14ac:dyDescent="0.25">
      <c r="A13" s="15"/>
      <c r="B13" s="24" t="s">
        <v>23</v>
      </c>
      <c r="C13" s="27"/>
      <c r="D13" s="19">
        <f>SUM(D14:D15)</f>
        <v>14617.348535521287</v>
      </c>
      <c r="E13" s="19">
        <f>SUM(E14:E15)</f>
        <v>10566.850139999999</v>
      </c>
      <c r="F13" s="19">
        <f>SUM(F14:F15)</f>
        <v>208.38415032128614</v>
      </c>
      <c r="G13" s="19">
        <f>SUM(G14:G15)</f>
        <v>293.91733000000062</v>
      </c>
      <c r="H13" s="19">
        <f>SUM(H14:H15)</f>
        <v>10860.767469999999</v>
      </c>
      <c r="I13" s="19">
        <f t="shared" ref="I13:I76" si="0">IF(H13&lt;&gt;0,(H13/D13))*100</f>
        <v>74.300530247380323</v>
      </c>
      <c r="J13" s="19"/>
      <c r="K13" s="19"/>
      <c r="L13" s="23"/>
      <c r="M13" s="19"/>
      <c r="N13" s="23"/>
    </row>
    <row r="14" spans="1:14" s="5" customFormat="1" ht="12.75" customHeight="1" x14ac:dyDescent="0.25">
      <c r="A14" s="28">
        <v>62</v>
      </c>
      <c r="B14" s="42" t="s">
        <v>149</v>
      </c>
      <c r="C14" s="15" t="s">
        <v>24</v>
      </c>
      <c r="D14" s="23">
        <v>11567.680780321287</v>
      </c>
      <c r="E14" s="23">
        <v>8224.4913299999989</v>
      </c>
      <c r="F14" s="23">
        <v>141.11365032128614</v>
      </c>
      <c r="G14" s="23">
        <v>293.91733000000062</v>
      </c>
      <c r="H14" s="23">
        <f>E14+G14</f>
        <v>8518.4086599999991</v>
      </c>
      <c r="I14" s="23">
        <f t="shared" si="0"/>
        <v>73.639727978069288</v>
      </c>
      <c r="J14" s="23"/>
      <c r="K14" s="23">
        <v>100</v>
      </c>
      <c r="L14" s="29">
        <v>0</v>
      </c>
      <c r="M14" s="23">
        <v>0</v>
      </c>
      <c r="N14" s="23">
        <f>K14+M14</f>
        <v>100</v>
      </c>
    </row>
    <row r="15" spans="1:14" s="5" customFormat="1" ht="12.75" customHeight="1" x14ac:dyDescent="0.25">
      <c r="A15" s="28">
        <v>104</v>
      </c>
      <c r="B15" s="42" t="s">
        <v>25</v>
      </c>
      <c r="C15" s="15" t="s">
        <v>24</v>
      </c>
      <c r="D15" s="23">
        <v>3049.6677552000001</v>
      </c>
      <c r="E15" s="23">
        <v>2342.3588100000002</v>
      </c>
      <c r="F15" s="23">
        <v>67.270499999999998</v>
      </c>
      <c r="G15" s="23">
        <v>0</v>
      </c>
      <c r="H15" s="23">
        <f>E15+G15</f>
        <v>2342.3588100000002</v>
      </c>
      <c r="I15" s="23">
        <f t="shared" si="0"/>
        <v>76.807016305498692</v>
      </c>
      <c r="J15" s="23"/>
      <c r="K15" s="23">
        <v>81.8</v>
      </c>
      <c r="L15" s="29">
        <v>1.2</v>
      </c>
      <c r="M15" s="23">
        <v>0</v>
      </c>
      <c r="N15" s="23">
        <f>K15+M15</f>
        <v>81.8</v>
      </c>
    </row>
    <row r="16" spans="1:14" s="5" customFormat="1" ht="12.75" customHeight="1" x14ac:dyDescent="0.25">
      <c r="A16" s="15"/>
      <c r="B16" s="24" t="s">
        <v>26</v>
      </c>
      <c r="C16" s="15"/>
      <c r="D16" s="19">
        <f>SUM(D17:D17)</f>
        <v>1570.7930832</v>
      </c>
      <c r="E16" s="19">
        <f>SUM(E17:E17)</f>
        <v>944.47782000000007</v>
      </c>
      <c r="F16" s="19">
        <f>SUM(F17:F17)</f>
        <v>0</v>
      </c>
      <c r="G16" s="19">
        <f>SUM(G17:G17)</f>
        <v>0</v>
      </c>
      <c r="H16" s="19">
        <f>SUM(H17:H17)</f>
        <v>944.47782000000007</v>
      </c>
      <c r="I16" s="19">
        <f t="shared" si="0"/>
        <v>60.127449636837063</v>
      </c>
      <c r="J16" s="19"/>
      <c r="K16" s="19"/>
      <c r="L16" s="29"/>
      <c r="M16" s="19"/>
      <c r="N16" s="23"/>
    </row>
    <row r="17" spans="1:14" s="5" customFormat="1" ht="12.75" customHeight="1" x14ac:dyDescent="0.25">
      <c r="A17" s="28">
        <v>128</v>
      </c>
      <c r="B17" s="42" t="s">
        <v>27</v>
      </c>
      <c r="C17" s="15" t="s">
        <v>24</v>
      </c>
      <c r="D17" s="23">
        <v>1570.7930832</v>
      </c>
      <c r="E17" s="23">
        <v>944.47782000000007</v>
      </c>
      <c r="F17" s="23">
        <v>0</v>
      </c>
      <c r="G17" s="23">
        <v>0</v>
      </c>
      <c r="H17" s="23">
        <f>E17+G17</f>
        <v>944.47782000000007</v>
      </c>
      <c r="I17" s="23">
        <f t="shared" si="0"/>
        <v>60.127449636837063</v>
      </c>
      <c r="J17" s="19"/>
      <c r="K17" s="23">
        <v>79</v>
      </c>
      <c r="L17" s="29">
        <v>0</v>
      </c>
      <c r="M17" s="23">
        <v>0</v>
      </c>
      <c r="N17" s="23">
        <f>K17+M17</f>
        <v>79</v>
      </c>
    </row>
    <row r="18" spans="1:14" s="5" customFormat="1" ht="12.75" customHeight="1" x14ac:dyDescent="0.25">
      <c r="A18" s="15"/>
      <c r="B18" s="24" t="s">
        <v>28</v>
      </c>
      <c r="C18" s="15"/>
      <c r="D18" s="19">
        <f>SUM(D19:D21)</f>
        <v>1747.8337944233572</v>
      </c>
      <c r="E18" s="19">
        <f>SUM(E19:E21)</f>
        <v>1277.3984347179</v>
      </c>
      <c r="F18" s="19">
        <f>SUM(F19:F21)</f>
        <v>789.75821239778566</v>
      </c>
      <c r="G18" s="19">
        <f>SUM(G19:G21)</f>
        <v>0</v>
      </c>
      <c r="H18" s="19">
        <f>SUM(H19:H21)</f>
        <v>1277.3984347179</v>
      </c>
      <c r="I18" s="19">
        <f t="shared" si="0"/>
        <v>73.084662786219752</v>
      </c>
      <c r="J18" s="19"/>
      <c r="K18" s="19"/>
      <c r="L18" s="29"/>
      <c r="M18" s="19"/>
      <c r="N18" s="23"/>
    </row>
    <row r="19" spans="1:14" s="5" customFormat="1" ht="12.75" customHeight="1" x14ac:dyDescent="0.25">
      <c r="A19" s="28">
        <v>139</v>
      </c>
      <c r="B19" s="42" t="s">
        <v>29</v>
      </c>
      <c r="C19" s="15" t="s">
        <v>24</v>
      </c>
      <c r="D19" s="23">
        <v>216.22661248178574</v>
      </c>
      <c r="E19" s="23">
        <v>161.31465900000001</v>
      </c>
      <c r="F19" s="23">
        <v>0</v>
      </c>
      <c r="G19" s="23">
        <v>0</v>
      </c>
      <c r="H19" s="23">
        <f>E19+G19</f>
        <v>161.31465900000001</v>
      </c>
      <c r="I19" s="23">
        <f t="shared" si="0"/>
        <v>74.604442602359427</v>
      </c>
      <c r="J19" s="23"/>
      <c r="K19" s="23">
        <v>99.9</v>
      </c>
      <c r="L19" s="29">
        <v>0</v>
      </c>
      <c r="M19" s="23">
        <v>0</v>
      </c>
      <c r="N19" s="23">
        <f>K19+M19</f>
        <v>99.9</v>
      </c>
    </row>
    <row r="20" spans="1:14" s="5" customFormat="1" ht="12.75" customHeight="1" x14ac:dyDescent="0.25">
      <c r="A20" s="28">
        <v>140</v>
      </c>
      <c r="B20" s="42" t="s">
        <v>150</v>
      </c>
      <c r="C20" s="15" t="s">
        <v>24</v>
      </c>
      <c r="D20" s="23">
        <v>419.56730548778575</v>
      </c>
      <c r="E20" s="23">
        <v>290.88436905000003</v>
      </c>
      <c r="F20" s="23">
        <v>238.75430594400001</v>
      </c>
      <c r="G20" s="23">
        <v>0</v>
      </c>
      <c r="H20" s="23">
        <f>E20+G20</f>
        <v>290.88436905000003</v>
      </c>
      <c r="I20" s="23">
        <f t="shared" si="0"/>
        <v>69.329608204771844</v>
      </c>
      <c r="J20" s="23"/>
      <c r="K20" s="23">
        <v>60</v>
      </c>
      <c r="L20" s="29">
        <v>40</v>
      </c>
      <c r="M20" s="23">
        <v>0</v>
      </c>
      <c r="N20" s="23">
        <f>K20+M20</f>
        <v>60</v>
      </c>
    </row>
    <row r="21" spans="1:14" s="5" customFormat="1" ht="12.75" customHeight="1" x14ac:dyDescent="0.25">
      <c r="A21" s="28">
        <v>142</v>
      </c>
      <c r="B21" s="42" t="s">
        <v>30</v>
      </c>
      <c r="C21" s="15" t="s">
        <v>24</v>
      </c>
      <c r="D21" s="23">
        <v>1112.0398764537858</v>
      </c>
      <c r="E21" s="23">
        <v>825.19940666790001</v>
      </c>
      <c r="F21" s="23">
        <v>551.0039064537857</v>
      </c>
      <c r="G21" s="23">
        <v>0</v>
      </c>
      <c r="H21" s="23">
        <f>E21+G21</f>
        <v>825.19940666790001</v>
      </c>
      <c r="I21" s="23">
        <f t="shared" si="0"/>
        <v>74.205918703149464</v>
      </c>
      <c r="J21" s="19"/>
      <c r="K21" s="23">
        <v>48</v>
      </c>
      <c r="L21" s="29">
        <v>51.95</v>
      </c>
      <c r="M21" s="23">
        <v>0</v>
      </c>
      <c r="N21" s="23">
        <f>K21+M21</f>
        <v>48</v>
      </c>
    </row>
    <row r="22" spans="1:14" s="5" customFormat="1" ht="12.75" customHeight="1" x14ac:dyDescent="0.25">
      <c r="A22" s="15"/>
      <c r="B22" s="24" t="s">
        <v>31</v>
      </c>
      <c r="C22" s="15"/>
      <c r="D22" s="19">
        <f>SUM(D23:D25)</f>
        <v>18014.413489917428</v>
      </c>
      <c r="E22" s="19">
        <f>SUM(E23:E25)</f>
        <v>16803.137625120002</v>
      </c>
      <c r="F22" s="19">
        <f>SUM(F23:F25)</f>
        <v>698.30815229999996</v>
      </c>
      <c r="G22" s="19">
        <f>SUM(G23:G25)</f>
        <v>772.11526000000003</v>
      </c>
      <c r="H22" s="19">
        <f>SUM(H23:H25)</f>
        <v>17575.25288512</v>
      </c>
      <c r="I22" s="19">
        <f t="shared" si="0"/>
        <v>97.562170952480784</v>
      </c>
      <c r="J22" s="19"/>
      <c r="K22" s="19"/>
      <c r="L22" s="29"/>
      <c r="M22" s="23"/>
      <c r="N22" s="23"/>
    </row>
    <row r="23" spans="1:14" s="5" customFormat="1" ht="12.75" customHeight="1" x14ac:dyDescent="0.25">
      <c r="A23" s="28">
        <v>146</v>
      </c>
      <c r="B23" s="42" t="s">
        <v>151</v>
      </c>
      <c r="C23" s="15" t="s">
        <v>24</v>
      </c>
      <c r="D23" s="23">
        <v>16817.625</v>
      </c>
      <c r="E23" s="23">
        <v>16000.96113</v>
      </c>
      <c r="F23" s="23">
        <v>698.30815229999996</v>
      </c>
      <c r="G23" s="30">
        <v>772.11526000000003</v>
      </c>
      <c r="H23" s="23">
        <f>E23+G23</f>
        <v>16773.076389999998</v>
      </c>
      <c r="I23" s="23">
        <f t="shared" si="0"/>
        <v>99.735107602886842</v>
      </c>
      <c r="J23" s="19"/>
      <c r="K23" s="23">
        <v>100</v>
      </c>
      <c r="L23" s="29">
        <v>0</v>
      </c>
      <c r="M23" s="23">
        <v>0</v>
      </c>
      <c r="N23" s="23">
        <f>K23+M23</f>
        <v>100</v>
      </c>
    </row>
    <row r="24" spans="1:14" s="5" customFormat="1" ht="12.75" customHeight="1" x14ac:dyDescent="0.25">
      <c r="A24" s="28">
        <v>151</v>
      </c>
      <c r="B24" s="42" t="s">
        <v>32</v>
      </c>
      <c r="C24" s="15" t="s">
        <v>24</v>
      </c>
      <c r="D24" s="23">
        <v>300.31473748178576</v>
      </c>
      <c r="E24" s="23">
        <v>277.46659512000002</v>
      </c>
      <c r="F24" s="23">
        <v>0</v>
      </c>
      <c r="G24" s="30">
        <v>0</v>
      </c>
      <c r="H24" s="23">
        <f>E24+G24</f>
        <v>277.46659512000002</v>
      </c>
      <c r="I24" s="23">
        <f t="shared" si="0"/>
        <v>92.391934357476714</v>
      </c>
      <c r="J24" s="19"/>
      <c r="K24" s="23">
        <v>99.9</v>
      </c>
      <c r="L24" s="29">
        <v>0</v>
      </c>
      <c r="M24" s="23">
        <v>0</v>
      </c>
      <c r="N24" s="23">
        <f>K24+M24</f>
        <v>99.9</v>
      </c>
    </row>
    <row r="25" spans="1:14" s="5" customFormat="1" ht="12.75" customHeight="1" x14ac:dyDescent="0.25">
      <c r="A25" s="28">
        <v>164</v>
      </c>
      <c r="B25" s="42" t="s">
        <v>33</v>
      </c>
      <c r="C25" s="15" t="s">
        <v>24</v>
      </c>
      <c r="D25" s="23">
        <v>896.47375243564295</v>
      </c>
      <c r="E25" s="23">
        <v>524.70990000000006</v>
      </c>
      <c r="F25" s="23">
        <v>0</v>
      </c>
      <c r="G25" s="30">
        <v>0</v>
      </c>
      <c r="H25" s="23">
        <f>E25+G25</f>
        <v>524.70990000000006</v>
      </c>
      <c r="I25" s="23">
        <f t="shared" si="0"/>
        <v>58.530425299615061</v>
      </c>
      <c r="J25" s="19"/>
      <c r="K25" s="23">
        <v>54.699999999999996</v>
      </c>
      <c r="L25" s="29">
        <v>0</v>
      </c>
      <c r="M25" s="23">
        <v>0</v>
      </c>
      <c r="N25" s="23">
        <f>K25+M25</f>
        <v>54.699999999999996</v>
      </c>
    </row>
    <row r="26" spans="1:14" s="5" customFormat="1" ht="12.75" customHeight="1" x14ac:dyDescent="0.25">
      <c r="A26" s="15"/>
      <c r="B26" s="24" t="s">
        <v>34</v>
      </c>
      <c r="C26" s="15"/>
      <c r="D26" s="19">
        <f>SUM(D27:D38)</f>
        <v>23804.533150935433</v>
      </c>
      <c r="E26" s="19">
        <f>SUM(E27:E38)</f>
        <v>14264.639437350421</v>
      </c>
      <c r="F26" s="19">
        <f>SUM(F27:F38)</f>
        <v>3528.1820343683576</v>
      </c>
      <c r="G26" s="19">
        <f>SUM(G27:G38)</f>
        <v>1071.5924240949023</v>
      </c>
      <c r="H26" s="19">
        <f>SUM(H27:H38)</f>
        <v>15336.231861445322</v>
      </c>
      <c r="I26" s="19">
        <f t="shared" si="0"/>
        <v>64.42567793371181</v>
      </c>
      <c r="J26" s="19"/>
      <c r="K26" s="23"/>
      <c r="L26" s="29"/>
      <c r="M26" s="23"/>
      <c r="N26" s="23"/>
    </row>
    <row r="27" spans="1:14" s="5" customFormat="1" ht="12.75" customHeight="1" x14ac:dyDescent="0.25">
      <c r="A27" s="28">
        <v>171</v>
      </c>
      <c r="B27" s="42" t="s">
        <v>35</v>
      </c>
      <c r="C27" s="15" t="s">
        <v>36</v>
      </c>
      <c r="D27" s="23">
        <v>7962.6653279415013</v>
      </c>
      <c r="E27" s="23">
        <v>2725.8006599999999</v>
      </c>
      <c r="F27" s="23">
        <v>887.97059999999999</v>
      </c>
      <c r="G27" s="30">
        <v>312.44097000000022</v>
      </c>
      <c r="H27" s="23">
        <f t="shared" ref="H27:H38" si="1">E27+G27</f>
        <v>3038.24163</v>
      </c>
      <c r="I27" s="23">
        <f t="shared" si="0"/>
        <v>38.156088506427814</v>
      </c>
      <c r="J27" s="19"/>
      <c r="K27" s="23">
        <v>74.900000000000006</v>
      </c>
      <c r="L27" s="29">
        <v>14.2</v>
      </c>
      <c r="M27" s="23">
        <v>6.8</v>
      </c>
      <c r="N27" s="23">
        <f t="shared" ref="N27:N38" si="2">K27+M27</f>
        <v>81.7</v>
      </c>
    </row>
    <row r="28" spans="1:14" s="5" customFormat="1" ht="12.75" customHeight="1" x14ac:dyDescent="0.25">
      <c r="A28" s="28">
        <v>185</v>
      </c>
      <c r="B28" s="42" t="s">
        <v>152</v>
      </c>
      <c r="C28" s="15" t="s">
        <v>130</v>
      </c>
      <c r="D28" s="23">
        <v>407.88794970000004</v>
      </c>
      <c r="E28" s="23">
        <v>312.13511999999997</v>
      </c>
      <c r="F28" s="23">
        <v>0</v>
      </c>
      <c r="G28" s="30">
        <v>0</v>
      </c>
      <c r="H28" s="23">
        <f t="shared" si="1"/>
        <v>312.13511999999997</v>
      </c>
      <c r="I28" s="23">
        <f t="shared" si="0"/>
        <v>76.524722103110449</v>
      </c>
      <c r="J28" s="19"/>
      <c r="K28" s="23">
        <v>94.4</v>
      </c>
      <c r="L28" s="29">
        <v>0</v>
      </c>
      <c r="M28" s="23">
        <v>5.6</v>
      </c>
      <c r="N28" s="23">
        <f t="shared" si="2"/>
        <v>100</v>
      </c>
    </row>
    <row r="29" spans="1:14" s="5" customFormat="1" ht="12.75" customHeight="1" x14ac:dyDescent="0.25">
      <c r="A29" s="28">
        <v>188</v>
      </c>
      <c r="B29" s="42" t="s">
        <v>37</v>
      </c>
      <c r="C29" s="15" t="s">
        <v>24</v>
      </c>
      <c r="D29" s="23">
        <v>3803.9882995832145</v>
      </c>
      <c r="E29" s="23">
        <v>2363.88537</v>
      </c>
      <c r="F29" s="23">
        <v>533.24259806635712</v>
      </c>
      <c r="G29" s="30">
        <v>0</v>
      </c>
      <c r="H29" s="23">
        <f t="shared" si="1"/>
        <v>2363.88537</v>
      </c>
      <c r="I29" s="23">
        <f t="shared" si="0"/>
        <v>62.142288141606542</v>
      </c>
      <c r="J29" s="19"/>
      <c r="K29" s="23">
        <v>54.900000000000006</v>
      </c>
      <c r="L29" s="29">
        <v>17.5</v>
      </c>
      <c r="M29" s="23">
        <v>0</v>
      </c>
      <c r="N29" s="23">
        <f t="shared" si="2"/>
        <v>54.900000000000006</v>
      </c>
    </row>
    <row r="30" spans="1:14" s="5" customFormat="1" ht="12.75" customHeight="1" x14ac:dyDescent="0.25">
      <c r="A30" s="28">
        <v>190</v>
      </c>
      <c r="B30" s="42" t="s">
        <v>153</v>
      </c>
      <c r="C30" s="15" t="s">
        <v>24</v>
      </c>
      <c r="D30" s="23">
        <v>943.48944123814294</v>
      </c>
      <c r="E30" s="23">
        <v>727.46318700000006</v>
      </c>
      <c r="F30" s="23">
        <v>235.87237045350003</v>
      </c>
      <c r="G30" s="30">
        <v>0</v>
      </c>
      <c r="H30" s="23">
        <f t="shared" si="1"/>
        <v>727.46318700000006</v>
      </c>
      <c r="I30" s="23">
        <f t="shared" si="0"/>
        <v>77.103479403579627</v>
      </c>
      <c r="J30" s="19"/>
      <c r="K30" s="23">
        <v>76.400000000000006</v>
      </c>
      <c r="L30" s="29">
        <v>23.6</v>
      </c>
      <c r="M30" s="23">
        <v>0</v>
      </c>
      <c r="N30" s="23">
        <f t="shared" si="2"/>
        <v>76.400000000000006</v>
      </c>
    </row>
    <row r="31" spans="1:14" s="5" customFormat="1" ht="12.75" customHeight="1" x14ac:dyDescent="0.25">
      <c r="A31" s="28">
        <v>192</v>
      </c>
      <c r="B31" s="42" t="s">
        <v>154</v>
      </c>
      <c r="C31" s="15" t="s">
        <v>24</v>
      </c>
      <c r="D31" s="23">
        <v>852.89566733485719</v>
      </c>
      <c r="E31" s="23">
        <v>632.89162727999997</v>
      </c>
      <c r="F31" s="23">
        <v>213.2239264437857</v>
      </c>
      <c r="G31" s="30">
        <v>72.832280000000011</v>
      </c>
      <c r="H31" s="23">
        <f t="shared" si="1"/>
        <v>705.72390727999993</v>
      </c>
      <c r="I31" s="23">
        <f t="shared" si="0"/>
        <v>82.744459176965677</v>
      </c>
      <c r="J31" s="19"/>
      <c r="K31" s="23">
        <v>82.8</v>
      </c>
      <c r="L31" s="29">
        <v>17.2</v>
      </c>
      <c r="M31" s="23">
        <v>16.600000000000001</v>
      </c>
      <c r="N31" s="23">
        <f t="shared" si="2"/>
        <v>99.4</v>
      </c>
    </row>
    <row r="32" spans="1:14" s="5" customFormat="1" ht="12.75" customHeight="1" x14ac:dyDescent="0.25">
      <c r="A32" s="28">
        <v>194</v>
      </c>
      <c r="B32" s="42" t="s">
        <v>155</v>
      </c>
      <c r="C32" s="15" t="s">
        <v>24</v>
      </c>
      <c r="D32" s="23">
        <v>921.60428889728576</v>
      </c>
      <c r="E32" s="23">
        <v>920.93314500000008</v>
      </c>
      <c r="F32" s="23">
        <v>331.77754114135718</v>
      </c>
      <c r="G32" s="30">
        <v>0</v>
      </c>
      <c r="H32" s="23">
        <f t="shared" si="1"/>
        <v>920.93314500000008</v>
      </c>
      <c r="I32" s="23">
        <f t="shared" si="0"/>
        <v>99.927176565325155</v>
      </c>
      <c r="J32" s="19"/>
      <c r="K32" s="23">
        <v>99.9</v>
      </c>
      <c r="L32" s="29">
        <v>0.10000000000000142</v>
      </c>
      <c r="M32" s="23">
        <v>0</v>
      </c>
      <c r="N32" s="23">
        <f t="shared" si="2"/>
        <v>99.9</v>
      </c>
    </row>
    <row r="33" spans="1:17" s="5" customFormat="1" ht="12.75" customHeight="1" x14ac:dyDescent="0.25">
      <c r="A33" s="28">
        <v>195</v>
      </c>
      <c r="B33" s="42" t="s">
        <v>156</v>
      </c>
      <c r="C33" s="15" t="s">
        <v>24</v>
      </c>
      <c r="D33" s="23">
        <v>1973.6684249817858</v>
      </c>
      <c r="E33" s="23">
        <v>1963.8141260704222</v>
      </c>
      <c r="F33" s="23">
        <v>0</v>
      </c>
      <c r="G33" s="30">
        <v>0</v>
      </c>
      <c r="H33" s="23">
        <f t="shared" si="1"/>
        <v>1963.8141260704222</v>
      </c>
      <c r="I33" s="23">
        <f t="shared" si="0"/>
        <v>99.500711528510436</v>
      </c>
      <c r="J33" s="19"/>
      <c r="K33" s="23">
        <v>99.9</v>
      </c>
      <c r="L33" s="29">
        <v>0.10000000000000142</v>
      </c>
      <c r="M33" s="23">
        <v>0</v>
      </c>
      <c r="N33" s="23">
        <f t="shared" si="2"/>
        <v>99.9</v>
      </c>
      <c r="Q33" s="7"/>
    </row>
    <row r="34" spans="1:17" s="5" customFormat="1" ht="12.75" customHeight="1" x14ac:dyDescent="0.25">
      <c r="A34" s="28">
        <v>198</v>
      </c>
      <c r="B34" s="42" t="s">
        <v>38</v>
      </c>
      <c r="C34" s="15" t="s">
        <v>24</v>
      </c>
      <c r="D34" s="23">
        <v>719.31689068564287</v>
      </c>
      <c r="E34" s="23">
        <v>294.91387200000003</v>
      </c>
      <c r="F34" s="23">
        <v>179.82922293835716</v>
      </c>
      <c r="G34" s="30">
        <v>0</v>
      </c>
      <c r="H34" s="23">
        <f t="shared" si="1"/>
        <v>294.91387200000003</v>
      </c>
      <c r="I34" s="23">
        <f t="shared" si="0"/>
        <v>40.999158481999807</v>
      </c>
      <c r="J34" s="19"/>
      <c r="K34" s="23">
        <v>59.8</v>
      </c>
      <c r="L34" s="29">
        <v>25</v>
      </c>
      <c r="M34" s="23">
        <v>0</v>
      </c>
      <c r="N34" s="23">
        <f t="shared" si="2"/>
        <v>59.8</v>
      </c>
    </row>
    <row r="35" spans="1:17" s="5" customFormat="1" ht="32.25" customHeight="1" x14ac:dyDescent="0.25">
      <c r="A35" s="28">
        <v>200</v>
      </c>
      <c r="B35" s="42" t="s">
        <v>39</v>
      </c>
      <c r="C35" s="15" t="s">
        <v>130</v>
      </c>
      <c r="D35" s="23">
        <v>1004.1983499735001</v>
      </c>
      <c r="E35" s="23">
        <v>874.51650000000006</v>
      </c>
      <c r="F35" s="23">
        <v>0</v>
      </c>
      <c r="G35" s="30">
        <v>63.341394094902</v>
      </c>
      <c r="H35" s="23">
        <f t="shared" si="1"/>
        <v>937.85789409490212</v>
      </c>
      <c r="I35" s="23">
        <f t="shared" si="0"/>
        <v>93.393690013496979</v>
      </c>
      <c r="J35" s="19"/>
      <c r="K35" s="23">
        <v>93.600000000000009</v>
      </c>
      <c r="L35" s="29">
        <v>0</v>
      </c>
      <c r="M35" s="23">
        <v>6.4</v>
      </c>
      <c r="N35" s="23">
        <f t="shared" si="2"/>
        <v>100.00000000000001</v>
      </c>
    </row>
    <row r="36" spans="1:17" s="5" customFormat="1" ht="12.75" customHeight="1" x14ac:dyDescent="0.25">
      <c r="A36" s="28">
        <v>201</v>
      </c>
      <c r="B36" s="42" t="s">
        <v>169</v>
      </c>
      <c r="C36" s="15" t="s">
        <v>24</v>
      </c>
      <c r="D36" s="23">
        <v>1530.4576914000002</v>
      </c>
      <c r="E36" s="23">
        <v>931.02371999999991</v>
      </c>
      <c r="F36" s="23">
        <v>802.59088140000006</v>
      </c>
      <c r="G36" s="30">
        <v>251.70268000000004</v>
      </c>
      <c r="H36" s="23">
        <f t="shared" si="1"/>
        <v>1182.7264</v>
      </c>
      <c r="I36" s="23">
        <f t="shared" si="0"/>
        <v>77.279261403044103</v>
      </c>
      <c r="J36" s="19"/>
      <c r="K36" s="23">
        <v>80.3</v>
      </c>
      <c r="L36" s="29">
        <v>19.699999999999996</v>
      </c>
      <c r="M36" s="23">
        <v>19.700000000000003</v>
      </c>
      <c r="N36" s="23">
        <f t="shared" si="2"/>
        <v>100</v>
      </c>
    </row>
    <row r="37" spans="1:17" s="5" customFormat="1" ht="12.75" customHeight="1" x14ac:dyDescent="0.25">
      <c r="A37" s="28">
        <v>202</v>
      </c>
      <c r="B37" s="42" t="s">
        <v>40</v>
      </c>
      <c r="C37" s="15" t="s">
        <v>24</v>
      </c>
      <c r="D37" s="23">
        <v>2103.5982478994997</v>
      </c>
      <c r="E37" s="23">
        <v>1084.4004600000001</v>
      </c>
      <c r="F37" s="23">
        <v>343.67489392500005</v>
      </c>
      <c r="G37" s="30">
        <v>364.67604999999992</v>
      </c>
      <c r="H37" s="23">
        <f t="shared" si="1"/>
        <v>1449.0765099999999</v>
      </c>
      <c r="I37" s="23">
        <f t="shared" si="0"/>
        <v>68.885611187732366</v>
      </c>
      <c r="J37" s="19"/>
      <c r="K37" s="23">
        <v>50.2</v>
      </c>
      <c r="L37" s="29">
        <v>13</v>
      </c>
      <c r="M37" s="23">
        <v>3.4</v>
      </c>
      <c r="N37" s="23">
        <f t="shared" si="2"/>
        <v>53.6</v>
      </c>
    </row>
    <row r="38" spans="1:17" s="5" customFormat="1" ht="12.75" customHeight="1" x14ac:dyDescent="0.25">
      <c r="A38" s="28">
        <v>204</v>
      </c>
      <c r="B38" s="42" t="s">
        <v>42</v>
      </c>
      <c r="C38" s="15" t="s">
        <v>24</v>
      </c>
      <c r="D38" s="23">
        <v>1580.7625713</v>
      </c>
      <c r="E38" s="23">
        <v>1432.8616500000001</v>
      </c>
      <c r="F38" s="23">
        <v>0</v>
      </c>
      <c r="G38" s="30">
        <v>6.5990500000000001</v>
      </c>
      <c r="H38" s="23">
        <f t="shared" si="1"/>
        <v>1439.4607000000001</v>
      </c>
      <c r="I38" s="23">
        <f t="shared" si="0"/>
        <v>91.061157831957345</v>
      </c>
      <c r="J38" s="19"/>
      <c r="K38" s="23">
        <v>77.800000000000011</v>
      </c>
      <c r="L38" s="29">
        <v>0</v>
      </c>
      <c r="M38" s="23">
        <v>0.5</v>
      </c>
      <c r="N38" s="23">
        <f t="shared" si="2"/>
        <v>78.300000000000011</v>
      </c>
    </row>
    <row r="39" spans="1:17" s="5" customFormat="1" ht="12.75" customHeight="1" x14ac:dyDescent="0.25">
      <c r="A39" s="15"/>
      <c r="B39" s="24" t="s">
        <v>43</v>
      </c>
      <c r="C39" s="15"/>
      <c r="D39" s="19">
        <f>SUM(D40:D50)</f>
        <v>31491.359924889857</v>
      </c>
      <c r="E39" s="19">
        <f>SUM(E40:E50)</f>
        <v>27726.552359549998</v>
      </c>
      <c r="F39" s="19">
        <f>SUM(F40:F50)</f>
        <v>3034.2862069527855</v>
      </c>
      <c r="G39" s="19">
        <f>SUM(G40:G50)</f>
        <v>144.80299999999934</v>
      </c>
      <c r="H39" s="19">
        <f>SUM(H40:H50)</f>
        <v>27871.355359549998</v>
      </c>
      <c r="I39" s="19">
        <f t="shared" si="0"/>
        <v>88.504769009741267</v>
      </c>
      <c r="J39" s="19"/>
      <c r="K39" s="31"/>
      <c r="L39" s="29"/>
      <c r="M39" s="19"/>
      <c r="N39" s="23"/>
    </row>
    <row r="40" spans="1:17" s="5" customFormat="1" ht="12.75" customHeight="1" x14ac:dyDescent="0.25">
      <c r="A40" s="28">
        <v>209</v>
      </c>
      <c r="B40" s="42" t="s">
        <v>44</v>
      </c>
      <c r="C40" s="15" t="s">
        <v>24</v>
      </c>
      <c r="D40" s="23">
        <v>1789.2792722687143</v>
      </c>
      <c r="E40" s="23">
        <v>840.88125000000002</v>
      </c>
      <c r="F40" s="23">
        <v>626.24776419385717</v>
      </c>
      <c r="G40" s="30">
        <v>0</v>
      </c>
      <c r="H40" s="23">
        <f t="shared" ref="H40:H50" si="3">E40+G40</f>
        <v>840.88125000000002</v>
      </c>
      <c r="I40" s="23">
        <f t="shared" si="0"/>
        <v>46.995528480794711</v>
      </c>
      <c r="J40" s="19"/>
      <c r="K40" s="23">
        <v>49.5</v>
      </c>
      <c r="L40" s="29">
        <v>35</v>
      </c>
      <c r="M40" s="23">
        <v>3.8</v>
      </c>
      <c r="N40" s="23">
        <f t="shared" ref="N40:N50" si="4">K40+M40</f>
        <v>53.3</v>
      </c>
    </row>
    <row r="41" spans="1:17" s="5" customFormat="1" ht="12.75" customHeight="1" x14ac:dyDescent="0.25">
      <c r="A41" s="28">
        <v>211</v>
      </c>
      <c r="B41" s="42" t="s">
        <v>45</v>
      </c>
      <c r="C41" s="15" t="s">
        <v>24</v>
      </c>
      <c r="D41" s="23">
        <v>2773.2903634401432</v>
      </c>
      <c r="E41" s="23">
        <v>2556.2789999999995</v>
      </c>
      <c r="F41" s="23">
        <v>0</v>
      </c>
      <c r="G41" s="30">
        <v>0</v>
      </c>
      <c r="H41" s="23">
        <f t="shared" si="3"/>
        <v>2556.2789999999995</v>
      </c>
      <c r="I41" s="23">
        <f t="shared" si="0"/>
        <v>92.174949788851151</v>
      </c>
      <c r="J41" s="19"/>
      <c r="K41" s="23">
        <v>99.200000000000017</v>
      </c>
      <c r="L41" s="29">
        <v>0</v>
      </c>
      <c r="M41" s="23">
        <v>0</v>
      </c>
      <c r="N41" s="23">
        <f t="shared" si="4"/>
        <v>99.200000000000017</v>
      </c>
    </row>
    <row r="42" spans="1:17" s="5" customFormat="1" ht="12.75" customHeight="1" x14ac:dyDescent="0.25">
      <c r="A42" s="28">
        <v>212</v>
      </c>
      <c r="B42" s="42" t="s">
        <v>46</v>
      </c>
      <c r="C42" s="15" t="s">
        <v>24</v>
      </c>
      <c r="D42" s="23">
        <v>461.30072669999998</v>
      </c>
      <c r="E42" s="23">
        <v>461.30072669999998</v>
      </c>
      <c r="F42" s="23">
        <v>0</v>
      </c>
      <c r="G42" s="30">
        <v>0</v>
      </c>
      <c r="H42" s="23">
        <f t="shared" si="3"/>
        <v>461.30072669999998</v>
      </c>
      <c r="I42" s="23">
        <f t="shared" si="0"/>
        <v>100</v>
      </c>
      <c r="J42" s="19"/>
      <c r="K42" s="23">
        <v>88.5</v>
      </c>
      <c r="L42" s="29">
        <v>0</v>
      </c>
      <c r="M42" s="23">
        <v>0</v>
      </c>
      <c r="N42" s="23">
        <f t="shared" si="4"/>
        <v>88.5</v>
      </c>
    </row>
    <row r="43" spans="1:17" s="5" customFormat="1" ht="12.75" customHeight="1" x14ac:dyDescent="0.25">
      <c r="A43" s="28">
        <v>213</v>
      </c>
      <c r="B43" s="42" t="s">
        <v>47</v>
      </c>
      <c r="C43" s="15" t="s">
        <v>24</v>
      </c>
      <c r="D43" s="23">
        <v>1572.5662801907142</v>
      </c>
      <c r="E43" s="23">
        <v>739.03371300000003</v>
      </c>
      <c r="F43" s="23">
        <v>471.76990007400002</v>
      </c>
      <c r="G43" s="30">
        <v>0</v>
      </c>
      <c r="H43" s="23">
        <f t="shared" si="3"/>
        <v>739.03371300000003</v>
      </c>
      <c r="I43" s="23">
        <f t="shared" si="0"/>
        <v>46.995393600222251</v>
      </c>
      <c r="J43" s="19"/>
      <c r="K43" s="23">
        <v>38</v>
      </c>
      <c r="L43" s="29">
        <v>30</v>
      </c>
      <c r="M43" s="23">
        <v>0</v>
      </c>
      <c r="N43" s="23">
        <f t="shared" si="4"/>
        <v>38</v>
      </c>
    </row>
    <row r="44" spans="1:17" s="5" customFormat="1" ht="12.75" customHeight="1" x14ac:dyDescent="0.25">
      <c r="A44" s="28">
        <v>214</v>
      </c>
      <c r="B44" s="42" t="s">
        <v>157</v>
      </c>
      <c r="C44" s="15" t="s">
        <v>24</v>
      </c>
      <c r="D44" s="23">
        <v>3243.4024087362859</v>
      </c>
      <c r="E44" s="23">
        <v>2756.8594498500001</v>
      </c>
      <c r="F44" s="23">
        <v>810.85060859078578</v>
      </c>
      <c r="G44" s="30">
        <v>19.723499999999998</v>
      </c>
      <c r="H44" s="23">
        <f t="shared" si="3"/>
        <v>2776.5829498500002</v>
      </c>
      <c r="I44" s="23">
        <f t="shared" si="0"/>
        <v>85.607106363709875</v>
      </c>
      <c r="J44" s="19"/>
      <c r="K44" s="23">
        <v>77.91</v>
      </c>
      <c r="L44" s="29">
        <v>22.1</v>
      </c>
      <c r="M44" s="23">
        <v>0</v>
      </c>
      <c r="N44" s="23">
        <f t="shared" si="4"/>
        <v>77.91</v>
      </c>
    </row>
    <row r="45" spans="1:17" s="5" customFormat="1" ht="12.75" customHeight="1" x14ac:dyDescent="0.25">
      <c r="A45" s="28">
        <v>215</v>
      </c>
      <c r="B45" s="42" t="s">
        <v>48</v>
      </c>
      <c r="C45" s="15" t="s">
        <v>24</v>
      </c>
      <c r="D45" s="23">
        <v>686.14564590000009</v>
      </c>
      <c r="E45" s="23">
        <v>519.32825999999989</v>
      </c>
      <c r="F45" s="23">
        <v>123.77771999999999</v>
      </c>
      <c r="G45" s="30">
        <v>56.004959999999961</v>
      </c>
      <c r="H45" s="23">
        <f t="shared" si="3"/>
        <v>575.33321999999987</v>
      </c>
      <c r="I45" s="23">
        <f t="shared" si="0"/>
        <v>83.850013978497188</v>
      </c>
      <c r="J45" s="19"/>
      <c r="K45" s="23">
        <v>67.3</v>
      </c>
      <c r="L45" s="29">
        <v>22.7</v>
      </c>
      <c r="M45" s="23">
        <v>8.5</v>
      </c>
      <c r="N45" s="23">
        <f t="shared" si="4"/>
        <v>75.8</v>
      </c>
    </row>
    <row r="46" spans="1:17" s="5" customFormat="1" ht="12.75" customHeight="1" x14ac:dyDescent="0.25">
      <c r="A46" s="28">
        <v>216</v>
      </c>
      <c r="B46" s="42" t="s">
        <v>158</v>
      </c>
      <c r="C46" s="15" t="s">
        <v>24</v>
      </c>
      <c r="D46" s="23">
        <v>2025.6627501000003</v>
      </c>
      <c r="E46" s="23">
        <v>1997.9338500000001</v>
      </c>
      <c r="F46" s="23">
        <v>42.933378510000004</v>
      </c>
      <c r="G46" s="30">
        <v>13.132459999999998</v>
      </c>
      <c r="H46" s="23">
        <f t="shared" si="3"/>
        <v>2011.0663100000002</v>
      </c>
      <c r="I46" s="23">
        <f t="shared" si="0"/>
        <v>99.279423976213238</v>
      </c>
      <c r="J46" s="19"/>
      <c r="K46" s="23">
        <v>98.5</v>
      </c>
      <c r="L46" s="29">
        <v>1.52</v>
      </c>
      <c r="M46" s="23">
        <v>0</v>
      </c>
      <c r="N46" s="23">
        <f t="shared" si="4"/>
        <v>98.5</v>
      </c>
    </row>
    <row r="47" spans="1:17" s="5" customFormat="1" ht="12.75" customHeight="1" x14ac:dyDescent="0.25">
      <c r="A47" s="28">
        <v>217</v>
      </c>
      <c r="B47" s="42" t="s">
        <v>159</v>
      </c>
      <c r="C47" s="15" t="s">
        <v>130</v>
      </c>
      <c r="D47" s="23">
        <v>2135.6634717000002</v>
      </c>
      <c r="E47" s="23">
        <v>2121.7115699999999</v>
      </c>
      <c r="F47" s="23">
        <v>69.826779000000002</v>
      </c>
      <c r="G47" s="30">
        <v>11.800980000000074</v>
      </c>
      <c r="H47" s="23">
        <f t="shared" si="3"/>
        <v>2133.5125499999999</v>
      </c>
      <c r="I47" s="23">
        <f t="shared" si="0"/>
        <v>99.899285550907138</v>
      </c>
      <c r="J47" s="19"/>
      <c r="K47" s="23">
        <v>99.4</v>
      </c>
      <c r="L47" s="29">
        <v>0.60000000000000009</v>
      </c>
      <c r="M47" s="23">
        <v>0.6</v>
      </c>
      <c r="N47" s="23">
        <f t="shared" si="4"/>
        <v>100</v>
      </c>
    </row>
    <row r="48" spans="1:17" s="5" customFormat="1" ht="12.75" customHeight="1" x14ac:dyDescent="0.25">
      <c r="A48" s="28">
        <v>222</v>
      </c>
      <c r="B48" s="42" t="s">
        <v>160</v>
      </c>
      <c r="C48" s="15" t="s">
        <v>24</v>
      </c>
      <c r="D48" s="23">
        <v>14250.7845315</v>
      </c>
      <c r="E48" s="23">
        <v>13998.991050000001</v>
      </c>
      <c r="F48" s="23">
        <v>94.178700000000006</v>
      </c>
      <c r="G48" s="30">
        <v>42.812219999999407</v>
      </c>
      <c r="H48" s="23">
        <f t="shared" si="3"/>
        <v>14041.80327</v>
      </c>
      <c r="I48" s="23">
        <f t="shared" si="0"/>
        <v>98.53354556699621</v>
      </c>
      <c r="J48" s="19"/>
      <c r="K48" s="23">
        <v>100.00000000000001</v>
      </c>
      <c r="L48" s="29">
        <v>0</v>
      </c>
      <c r="M48" s="23">
        <v>0</v>
      </c>
      <c r="N48" s="23">
        <f t="shared" si="4"/>
        <v>100.00000000000001</v>
      </c>
    </row>
    <row r="49" spans="1:14" s="5" customFormat="1" ht="12.75" customHeight="1" x14ac:dyDescent="0.25">
      <c r="A49" s="28">
        <v>226</v>
      </c>
      <c r="B49" s="42" t="s">
        <v>49</v>
      </c>
      <c r="C49" s="15" t="s">
        <v>36</v>
      </c>
      <c r="D49" s="23">
        <v>341.26916630400001</v>
      </c>
      <c r="E49" s="23">
        <v>337.69791000000004</v>
      </c>
      <c r="F49" s="23">
        <v>0</v>
      </c>
      <c r="G49" s="30">
        <v>0</v>
      </c>
      <c r="H49" s="23">
        <f t="shared" si="3"/>
        <v>337.69791000000004</v>
      </c>
      <c r="I49" s="23">
        <f t="shared" si="0"/>
        <v>98.953536780753666</v>
      </c>
      <c r="J49" s="19"/>
      <c r="K49" s="23">
        <v>99.199999999999989</v>
      </c>
      <c r="L49" s="29">
        <v>0</v>
      </c>
      <c r="M49" s="23">
        <v>0.1</v>
      </c>
      <c r="N49" s="23">
        <f t="shared" si="4"/>
        <v>99.299999999999983</v>
      </c>
    </row>
    <row r="50" spans="1:14" s="5" customFormat="1" ht="12.75" customHeight="1" x14ac:dyDescent="0.25">
      <c r="A50" s="28">
        <v>229</v>
      </c>
      <c r="B50" s="42" t="s">
        <v>161</v>
      </c>
      <c r="C50" s="15" t="s">
        <v>24</v>
      </c>
      <c r="D50" s="23">
        <v>2211.9953080500004</v>
      </c>
      <c r="E50" s="23">
        <v>1396.53558</v>
      </c>
      <c r="F50" s="23">
        <v>794.7013565841429</v>
      </c>
      <c r="G50" s="30">
        <v>1.3288799999999246</v>
      </c>
      <c r="H50" s="23">
        <f t="shared" si="3"/>
        <v>1397.86446</v>
      </c>
      <c r="I50" s="23">
        <f t="shared" si="0"/>
        <v>63.194729885403646</v>
      </c>
      <c r="J50" s="19"/>
      <c r="K50" s="23">
        <v>69.5</v>
      </c>
      <c r="L50" s="29">
        <v>30.53</v>
      </c>
      <c r="M50" s="23">
        <v>0</v>
      </c>
      <c r="N50" s="23">
        <f t="shared" si="4"/>
        <v>69.5</v>
      </c>
    </row>
    <row r="51" spans="1:14" s="5" customFormat="1" ht="12.75" customHeight="1" x14ac:dyDescent="0.25">
      <c r="A51" s="15"/>
      <c r="B51" s="24" t="s">
        <v>50</v>
      </c>
      <c r="C51" s="15"/>
      <c r="D51" s="19">
        <f>SUM(D52:D59)</f>
        <v>7625.9373912809997</v>
      </c>
      <c r="E51" s="19">
        <f>SUM(E52:E59)</f>
        <v>3209.1223848750005</v>
      </c>
      <c r="F51" s="19">
        <f>SUM(F52:F59)</f>
        <v>2248.0659925373575</v>
      </c>
      <c r="G51" s="19">
        <f>SUM(G52:G59)</f>
        <v>128.59944600000014</v>
      </c>
      <c r="H51" s="19">
        <f>SUM(H52:H59)</f>
        <v>3337.7218308750007</v>
      </c>
      <c r="I51" s="19">
        <f t="shared" si="0"/>
        <v>43.76802037073022</v>
      </c>
      <c r="J51" s="19"/>
      <c r="K51" s="23"/>
      <c r="L51" s="29"/>
      <c r="M51" s="23"/>
      <c r="N51" s="23"/>
    </row>
    <row r="52" spans="1:14" s="5" customFormat="1" ht="12.75" customHeight="1" x14ac:dyDescent="0.25">
      <c r="A52" s="28">
        <v>231</v>
      </c>
      <c r="B52" s="42" t="s">
        <v>51</v>
      </c>
      <c r="C52" s="15" t="s">
        <v>24</v>
      </c>
      <c r="D52" s="23">
        <v>586.96094437199997</v>
      </c>
      <c r="E52" s="23">
        <v>87.451650000000001</v>
      </c>
      <c r="F52" s="23">
        <v>0</v>
      </c>
      <c r="G52" s="30">
        <v>0</v>
      </c>
      <c r="H52" s="23">
        <f t="shared" ref="H52:H59" si="5">E52+G52</f>
        <v>87.451650000000001</v>
      </c>
      <c r="I52" s="23">
        <f t="shared" si="0"/>
        <v>14.899057737745411</v>
      </c>
      <c r="J52" s="19"/>
      <c r="K52" s="23">
        <v>12.399999999999999</v>
      </c>
      <c r="L52" s="29">
        <v>0</v>
      </c>
      <c r="M52" s="23">
        <v>0</v>
      </c>
      <c r="N52" s="23">
        <f t="shared" ref="N52:N59" si="6">K52+M52</f>
        <v>12.399999999999999</v>
      </c>
    </row>
    <row r="53" spans="1:14" s="5" customFormat="1" ht="12.75" customHeight="1" x14ac:dyDescent="0.25">
      <c r="A53" s="28">
        <v>234</v>
      </c>
      <c r="B53" s="42" t="s">
        <v>52</v>
      </c>
      <c r="C53" s="15" t="s">
        <v>135</v>
      </c>
      <c r="D53" s="23">
        <v>529.06902839999998</v>
      </c>
      <c r="E53" s="23">
        <v>0</v>
      </c>
      <c r="F53" s="23">
        <v>82.0834641</v>
      </c>
      <c r="G53" s="30">
        <v>0</v>
      </c>
      <c r="H53" s="23">
        <f t="shared" si="5"/>
        <v>0</v>
      </c>
      <c r="I53" s="23">
        <f t="shared" si="0"/>
        <v>0</v>
      </c>
      <c r="J53" s="19"/>
      <c r="K53" s="23">
        <v>0</v>
      </c>
      <c r="L53" s="29">
        <v>15.52</v>
      </c>
      <c r="M53" s="23">
        <v>0</v>
      </c>
      <c r="N53" s="23">
        <f t="shared" si="6"/>
        <v>0</v>
      </c>
    </row>
    <row r="54" spans="1:14" s="5" customFormat="1" ht="12.75" customHeight="1" x14ac:dyDescent="0.25">
      <c r="A54" s="28">
        <v>235</v>
      </c>
      <c r="B54" s="42" t="s">
        <v>162</v>
      </c>
      <c r="C54" s="15" t="s">
        <v>36</v>
      </c>
      <c r="D54" s="23">
        <v>1356.1064942747144</v>
      </c>
      <c r="E54" s="23">
        <v>1217.5960500000001</v>
      </c>
      <c r="F54" s="23">
        <v>115.12034300250001</v>
      </c>
      <c r="G54" s="30">
        <v>9.2218500000000372</v>
      </c>
      <c r="H54" s="23">
        <f t="shared" si="5"/>
        <v>1226.8179000000002</v>
      </c>
      <c r="I54" s="23">
        <f t="shared" si="0"/>
        <v>90.466191643462238</v>
      </c>
      <c r="J54" s="19"/>
      <c r="K54" s="23">
        <v>99.2</v>
      </c>
      <c r="L54" s="29">
        <v>0.8</v>
      </c>
      <c r="M54" s="23">
        <v>0.79999999999999993</v>
      </c>
      <c r="N54" s="23">
        <f t="shared" si="6"/>
        <v>100</v>
      </c>
    </row>
    <row r="55" spans="1:14" s="5" customFormat="1" ht="12.75" customHeight="1" thickBot="1" x14ac:dyDescent="0.3">
      <c r="A55" s="47">
        <v>237</v>
      </c>
      <c r="B55" s="48" t="s">
        <v>54</v>
      </c>
      <c r="C55" s="49" t="s">
        <v>70</v>
      </c>
      <c r="D55" s="50">
        <v>147.47980797000002</v>
      </c>
      <c r="E55" s="50">
        <v>0</v>
      </c>
      <c r="F55" s="50">
        <v>60.805925609785724</v>
      </c>
      <c r="G55" s="51">
        <v>0</v>
      </c>
      <c r="H55" s="50">
        <f t="shared" si="5"/>
        <v>0</v>
      </c>
      <c r="I55" s="50">
        <f t="shared" si="0"/>
        <v>0</v>
      </c>
      <c r="J55" s="52"/>
      <c r="K55" s="50">
        <v>0</v>
      </c>
      <c r="L55" s="53">
        <v>41.23</v>
      </c>
      <c r="M55" s="50">
        <v>0</v>
      </c>
      <c r="N55" s="50">
        <f t="shared" si="6"/>
        <v>0</v>
      </c>
    </row>
    <row r="56" spans="1:14" s="5" customFormat="1" ht="12.75" customHeight="1" x14ac:dyDescent="0.25">
      <c r="A56" s="28">
        <v>242</v>
      </c>
      <c r="B56" s="42" t="s">
        <v>55</v>
      </c>
      <c r="C56" s="15" t="s">
        <v>24</v>
      </c>
      <c r="D56" s="23">
        <v>719.04922136614289</v>
      </c>
      <c r="E56" s="23">
        <v>246.21003000000002</v>
      </c>
      <c r="F56" s="23">
        <v>315.05196888</v>
      </c>
      <c r="G56" s="30">
        <v>0</v>
      </c>
      <c r="H56" s="23">
        <f t="shared" si="5"/>
        <v>246.21003000000002</v>
      </c>
      <c r="I56" s="23">
        <f t="shared" si="0"/>
        <v>34.241053697578351</v>
      </c>
      <c r="J56" s="19"/>
      <c r="K56" s="23">
        <v>37.96</v>
      </c>
      <c r="L56" s="29">
        <v>43.82</v>
      </c>
      <c r="M56" s="23">
        <v>0</v>
      </c>
      <c r="N56" s="23">
        <f t="shared" si="6"/>
        <v>37.96</v>
      </c>
    </row>
    <row r="57" spans="1:14" s="5" customFormat="1" ht="12.75" customHeight="1" x14ac:dyDescent="0.25">
      <c r="A57" s="28">
        <v>243</v>
      </c>
      <c r="B57" s="42" t="s">
        <v>56</v>
      </c>
      <c r="C57" s="15" t="s">
        <v>24</v>
      </c>
      <c r="D57" s="23">
        <v>1768.4635724556429</v>
      </c>
      <c r="E57" s="23">
        <v>274.06001699999996</v>
      </c>
      <c r="F57" s="23">
        <v>530.53909063649996</v>
      </c>
      <c r="G57" s="30">
        <v>0.39600600000000002</v>
      </c>
      <c r="H57" s="23">
        <f t="shared" si="5"/>
        <v>274.45602299999996</v>
      </c>
      <c r="I57" s="23">
        <f t="shared" si="0"/>
        <v>15.519461484801603</v>
      </c>
      <c r="J57" s="19"/>
      <c r="K57" s="23">
        <v>17.600000000000001</v>
      </c>
      <c r="L57" s="29">
        <v>30</v>
      </c>
      <c r="M57" s="23">
        <v>6.1</v>
      </c>
      <c r="N57" s="23">
        <f t="shared" si="6"/>
        <v>23.700000000000003</v>
      </c>
    </row>
    <row r="58" spans="1:14" s="5" customFormat="1" ht="12.75" customHeight="1" x14ac:dyDescent="0.25">
      <c r="A58" s="28">
        <v>244</v>
      </c>
      <c r="B58" s="42" t="s">
        <v>57</v>
      </c>
      <c r="C58" s="15" t="s">
        <v>24</v>
      </c>
      <c r="D58" s="23">
        <v>1262.4597021182142</v>
      </c>
      <c r="E58" s="23">
        <v>805.90059000000008</v>
      </c>
      <c r="F58" s="23">
        <v>557.12346433071423</v>
      </c>
      <c r="G58" s="30">
        <v>118.9815900000001</v>
      </c>
      <c r="H58" s="23">
        <f t="shared" si="5"/>
        <v>924.88218000000018</v>
      </c>
      <c r="I58" s="23">
        <f t="shared" si="0"/>
        <v>73.260332860382746</v>
      </c>
      <c r="J58" s="19"/>
      <c r="K58" s="23">
        <v>54.2</v>
      </c>
      <c r="L58" s="29">
        <v>44</v>
      </c>
      <c r="M58" s="23">
        <v>21.6</v>
      </c>
      <c r="N58" s="23">
        <f t="shared" si="6"/>
        <v>75.800000000000011</v>
      </c>
    </row>
    <row r="59" spans="1:14" s="5" customFormat="1" ht="12.75" customHeight="1" x14ac:dyDescent="0.25">
      <c r="A59" s="28">
        <v>245</v>
      </c>
      <c r="B59" s="42" t="s">
        <v>58</v>
      </c>
      <c r="C59" s="15" t="s">
        <v>24</v>
      </c>
      <c r="D59" s="23">
        <v>1256.3486203242858</v>
      </c>
      <c r="E59" s="23">
        <v>577.90404787500006</v>
      </c>
      <c r="F59" s="23">
        <v>587.34173597785707</v>
      </c>
      <c r="G59" s="30">
        <v>0</v>
      </c>
      <c r="H59" s="23">
        <f t="shared" si="5"/>
        <v>577.90404787500006</v>
      </c>
      <c r="I59" s="23">
        <f t="shared" si="0"/>
        <v>45.998701198544147</v>
      </c>
      <c r="J59" s="19"/>
      <c r="K59" s="23">
        <v>50</v>
      </c>
      <c r="L59" s="29">
        <v>46.74</v>
      </c>
      <c r="M59" s="23">
        <v>0</v>
      </c>
      <c r="N59" s="23">
        <f t="shared" si="6"/>
        <v>50</v>
      </c>
    </row>
    <row r="60" spans="1:14" s="5" customFormat="1" ht="12.75" customHeight="1" x14ac:dyDescent="0.25">
      <c r="A60" s="15"/>
      <c r="B60" s="24" t="s">
        <v>59</v>
      </c>
      <c r="C60" s="15"/>
      <c r="D60" s="19">
        <f>SUM(D61:D66)</f>
        <v>9095.4774474653568</v>
      </c>
      <c r="E60" s="19">
        <f>SUM(E61:E66)</f>
        <v>1287.1537470000001</v>
      </c>
      <c r="F60" s="19">
        <f>SUM(F61:F66)</f>
        <v>2200.2624316388569</v>
      </c>
      <c r="G60" s="19">
        <f>SUM(G61:G66)</f>
        <v>527.66193890063209</v>
      </c>
      <c r="H60" s="19">
        <f>SUM(H61:H66)</f>
        <v>1814.8156859006322</v>
      </c>
      <c r="I60" s="19">
        <f t="shared" si="0"/>
        <v>19.952945806120031</v>
      </c>
      <c r="J60" s="19"/>
      <c r="K60" s="23"/>
      <c r="L60" s="29"/>
      <c r="M60" s="32"/>
      <c r="N60" s="23"/>
    </row>
    <row r="61" spans="1:14" s="5" customFormat="1" ht="12.75" customHeight="1" x14ac:dyDescent="0.25">
      <c r="A61" s="28">
        <v>247</v>
      </c>
      <c r="B61" s="42" t="s">
        <v>60</v>
      </c>
      <c r="C61" s="15" t="s">
        <v>130</v>
      </c>
      <c r="D61" s="23">
        <v>259.85665817099999</v>
      </c>
      <c r="E61" s="23">
        <v>221.99265</v>
      </c>
      <c r="F61" s="23">
        <v>0</v>
      </c>
      <c r="G61" s="30">
        <v>31.747578900632011</v>
      </c>
      <c r="H61" s="23">
        <f t="shared" ref="H61:H66" si="7">E61+G61</f>
        <v>253.74022890063202</v>
      </c>
      <c r="I61" s="23">
        <f t="shared" si="0"/>
        <v>97.646229535383682</v>
      </c>
      <c r="J61" s="19"/>
      <c r="K61" s="23">
        <v>99.3</v>
      </c>
      <c r="L61" s="29">
        <v>0</v>
      </c>
      <c r="M61" s="23">
        <v>0.7</v>
      </c>
      <c r="N61" s="23">
        <f t="shared" ref="N61:N66" si="8">K61+M61</f>
        <v>100</v>
      </c>
    </row>
    <row r="62" spans="1:14" s="5" customFormat="1" ht="32.25" customHeight="1" x14ac:dyDescent="0.25">
      <c r="A62" s="28">
        <v>249</v>
      </c>
      <c r="B62" s="42" t="s">
        <v>166</v>
      </c>
      <c r="C62" s="15" t="s">
        <v>36</v>
      </c>
      <c r="D62" s="23">
        <v>772.11948367478578</v>
      </c>
      <c r="E62" s="23">
        <v>213.92019000000002</v>
      </c>
      <c r="F62" s="23">
        <v>528.60027367478574</v>
      </c>
      <c r="G62" s="30">
        <v>165.57738000000006</v>
      </c>
      <c r="H62" s="23">
        <f t="shared" si="7"/>
        <v>379.49757000000011</v>
      </c>
      <c r="I62" s="23">
        <f t="shared" si="0"/>
        <v>49.150109280216434</v>
      </c>
      <c r="J62" s="19"/>
      <c r="K62" s="23">
        <v>50.5</v>
      </c>
      <c r="L62" s="29">
        <v>49.5</v>
      </c>
      <c r="M62" s="23">
        <v>39.800000000000004</v>
      </c>
      <c r="N62" s="23">
        <f t="shared" si="8"/>
        <v>90.300000000000011</v>
      </c>
    </row>
    <row r="63" spans="1:14" s="5" customFormat="1" ht="12.75" customHeight="1" x14ac:dyDescent="0.25">
      <c r="A63" s="28">
        <v>251</v>
      </c>
      <c r="B63" s="42" t="s">
        <v>61</v>
      </c>
      <c r="C63" s="15" t="s">
        <v>41</v>
      </c>
      <c r="D63" s="23">
        <v>617.54027067385709</v>
      </c>
      <c r="E63" s="23">
        <v>164.14001999999999</v>
      </c>
      <c r="F63" s="23">
        <v>370.52416496699999</v>
      </c>
      <c r="G63" s="30">
        <v>36.990960000000015</v>
      </c>
      <c r="H63" s="23">
        <f t="shared" si="7"/>
        <v>201.13098000000002</v>
      </c>
      <c r="I63" s="23">
        <f t="shared" si="0"/>
        <v>32.569694569153654</v>
      </c>
      <c r="J63" s="19"/>
      <c r="K63" s="23">
        <v>35</v>
      </c>
      <c r="L63" s="29">
        <v>60</v>
      </c>
      <c r="M63" s="23">
        <v>20.5</v>
      </c>
      <c r="N63" s="23">
        <f t="shared" si="8"/>
        <v>55.5</v>
      </c>
    </row>
    <row r="64" spans="1:14" s="5" customFormat="1" ht="12.75" customHeight="1" x14ac:dyDescent="0.25">
      <c r="A64" s="28">
        <v>253</v>
      </c>
      <c r="B64" s="42" t="s">
        <v>62</v>
      </c>
      <c r="C64" s="15" t="s">
        <v>24</v>
      </c>
      <c r="D64" s="23">
        <v>1100.7091975487144</v>
      </c>
      <c r="E64" s="23">
        <v>115.30163700000001</v>
      </c>
      <c r="F64" s="23">
        <v>660.42552408171434</v>
      </c>
      <c r="G64" s="30">
        <v>0</v>
      </c>
      <c r="H64" s="23">
        <f t="shared" si="7"/>
        <v>115.30163700000001</v>
      </c>
      <c r="I64" s="23">
        <f t="shared" si="0"/>
        <v>10.475213367597673</v>
      </c>
      <c r="J64" s="19"/>
      <c r="K64" s="23">
        <v>9.5</v>
      </c>
      <c r="L64" s="29">
        <v>60</v>
      </c>
      <c r="M64" s="23">
        <v>5.4</v>
      </c>
      <c r="N64" s="23">
        <f t="shared" si="8"/>
        <v>14.9</v>
      </c>
    </row>
    <row r="65" spans="1:16" s="5" customFormat="1" ht="12.75" customHeight="1" x14ac:dyDescent="0.25">
      <c r="A65" s="28">
        <v>257</v>
      </c>
      <c r="B65" s="42" t="s">
        <v>63</v>
      </c>
      <c r="C65" s="15" t="s">
        <v>53</v>
      </c>
      <c r="D65" s="23">
        <v>551.16294779700002</v>
      </c>
      <c r="E65" s="23">
        <v>0</v>
      </c>
      <c r="F65" s="23">
        <v>385.85145261535718</v>
      </c>
      <c r="G65" s="30">
        <v>0</v>
      </c>
      <c r="H65" s="23">
        <f t="shared" si="7"/>
        <v>0</v>
      </c>
      <c r="I65" s="23">
        <f t="shared" si="0"/>
        <v>0</v>
      </c>
      <c r="J65" s="19"/>
      <c r="K65" s="23">
        <v>0</v>
      </c>
      <c r="L65" s="29">
        <v>62.8</v>
      </c>
      <c r="M65" s="23">
        <v>0</v>
      </c>
      <c r="N65" s="23">
        <f t="shared" si="8"/>
        <v>0</v>
      </c>
    </row>
    <row r="66" spans="1:16" s="5" customFormat="1" ht="12.75" customHeight="1" x14ac:dyDescent="0.25">
      <c r="A66" s="28">
        <v>258</v>
      </c>
      <c r="B66" s="42" t="s">
        <v>64</v>
      </c>
      <c r="C66" s="15" t="s">
        <v>36</v>
      </c>
      <c r="D66" s="23">
        <v>5794.0888896000006</v>
      </c>
      <c r="E66" s="23">
        <v>571.79925000000003</v>
      </c>
      <c r="F66" s="23">
        <v>254.86101630000002</v>
      </c>
      <c r="G66" s="30">
        <v>293.34602000000001</v>
      </c>
      <c r="H66" s="23">
        <f t="shared" si="7"/>
        <v>865.14526999999998</v>
      </c>
      <c r="I66" s="23">
        <f t="shared" si="0"/>
        <v>14.931515316461185</v>
      </c>
      <c r="J66" s="19"/>
      <c r="K66" s="23">
        <v>0</v>
      </c>
      <c r="L66" s="29">
        <v>27.62</v>
      </c>
      <c r="M66" s="23">
        <v>14.7</v>
      </c>
      <c r="N66" s="23">
        <f t="shared" si="8"/>
        <v>14.7</v>
      </c>
    </row>
    <row r="67" spans="1:16" s="5" customFormat="1" ht="12.75" customHeight="1" x14ac:dyDescent="0.25">
      <c r="A67" s="15"/>
      <c r="B67" s="24" t="s">
        <v>65</v>
      </c>
      <c r="C67" s="15"/>
      <c r="D67" s="19">
        <f>SUM(D68:D70)</f>
        <v>8560.6432026743569</v>
      </c>
      <c r="E67" s="19">
        <f>SUM(E68:E70)</f>
        <v>4112.6492880000005</v>
      </c>
      <c r="F67" s="19">
        <f>SUM(F68:F70)</f>
        <v>1172.8623516743573</v>
      </c>
      <c r="G67" s="19">
        <f>SUM(G68:G70)</f>
        <v>162.92621509288773</v>
      </c>
      <c r="H67" s="19">
        <f>SUM(H68:H70)</f>
        <v>4275.5755030928876</v>
      </c>
      <c r="I67" s="19">
        <f t="shared" si="0"/>
        <v>49.944559092910119</v>
      </c>
      <c r="J67" s="19"/>
      <c r="K67" s="23"/>
      <c r="L67" s="29"/>
      <c r="M67" s="23"/>
      <c r="N67" s="23"/>
    </row>
    <row r="68" spans="1:16" s="5" customFormat="1" ht="12.75" customHeight="1" x14ac:dyDescent="0.25">
      <c r="A68" s="28">
        <v>259</v>
      </c>
      <c r="B68" s="42" t="s">
        <v>66</v>
      </c>
      <c r="C68" s="15" t="s">
        <v>24</v>
      </c>
      <c r="D68" s="23">
        <v>1257.6892680000001</v>
      </c>
      <c r="E68" s="23">
        <v>64.579679999999996</v>
      </c>
      <c r="F68" s="23">
        <v>754.61356080000007</v>
      </c>
      <c r="G68" s="30">
        <v>1.3156950928879996</v>
      </c>
      <c r="H68" s="23">
        <f>E68+G68</f>
        <v>65.895375092888003</v>
      </c>
      <c r="I68" s="23">
        <f t="shared" si="0"/>
        <v>5.2394002850700954</v>
      </c>
      <c r="J68" s="19"/>
      <c r="K68" s="23">
        <v>10.3</v>
      </c>
      <c r="L68" s="29">
        <v>60</v>
      </c>
      <c r="M68" s="23">
        <v>0</v>
      </c>
      <c r="N68" s="23">
        <f>K68+M68</f>
        <v>10.3</v>
      </c>
    </row>
    <row r="69" spans="1:16" s="5" customFormat="1" ht="12.75" customHeight="1" x14ac:dyDescent="0.25">
      <c r="A69" s="28">
        <v>260</v>
      </c>
      <c r="B69" s="42" t="s">
        <v>67</v>
      </c>
      <c r="C69" s="15" t="s">
        <v>24</v>
      </c>
      <c r="D69" s="23">
        <v>505.13418450000006</v>
      </c>
      <c r="E69" s="23">
        <v>7.8033779999999995</v>
      </c>
      <c r="F69" s="23">
        <v>303.08051070000005</v>
      </c>
      <c r="G69" s="30">
        <v>0</v>
      </c>
      <c r="H69" s="23">
        <f>E69+G69</f>
        <v>7.8033779999999995</v>
      </c>
      <c r="I69" s="23">
        <f t="shared" si="0"/>
        <v>1.5448128911972296</v>
      </c>
      <c r="J69" s="19"/>
      <c r="K69" s="23">
        <v>1.5</v>
      </c>
      <c r="L69" s="29">
        <v>60</v>
      </c>
      <c r="M69" s="23">
        <v>0</v>
      </c>
      <c r="N69" s="23">
        <f>K69+M69</f>
        <v>1.5</v>
      </c>
    </row>
    <row r="70" spans="1:16" s="5" customFormat="1" ht="12.75" customHeight="1" x14ac:dyDescent="0.25">
      <c r="A70" s="28">
        <v>261</v>
      </c>
      <c r="B70" s="42" t="s">
        <v>163</v>
      </c>
      <c r="C70" s="15" t="s">
        <v>36</v>
      </c>
      <c r="D70" s="23">
        <v>6797.8197501743571</v>
      </c>
      <c r="E70" s="23">
        <v>4040.2662300000002</v>
      </c>
      <c r="F70" s="23">
        <v>115.16828017435716</v>
      </c>
      <c r="G70" s="30">
        <v>161.61051999999972</v>
      </c>
      <c r="H70" s="23">
        <f>E70+G70</f>
        <v>4201.8767499999994</v>
      </c>
      <c r="I70" s="23">
        <f t="shared" si="0"/>
        <v>61.812123657621633</v>
      </c>
      <c r="J70" s="19"/>
      <c r="K70" s="23">
        <v>93.9</v>
      </c>
      <c r="L70" s="29">
        <v>6.1000000000000005</v>
      </c>
      <c r="M70" s="23">
        <v>4.2</v>
      </c>
      <c r="N70" s="23">
        <f>K70+M70</f>
        <v>98.100000000000009</v>
      </c>
    </row>
    <row r="71" spans="1:16" s="8" customFormat="1" ht="12.75" customHeight="1" x14ac:dyDescent="0.25">
      <c r="A71" s="33"/>
      <c r="B71" s="24" t="s">
        <v>68</v>
      </c>
      <c r="C71" s="15"/>
      <c r="D71" s="19">
        <f>SUM(D72:D83)</f>
        <v>31635.643778675359</v>
      </c>
      <c r="E71" s="19">
        <f>SUM(E72:E83)</f>
        <v>6901.9532999999992</v>
      </c>
      <c r="F71" s="19">
        <f>SUM(F72:F83)</f>
        <v>7729.2043635934297</v>
      </c>
      <c r="G71" s="19">
        <f>SUM(G72:G83)</f>
        <v>1672.627352</v>
      </c>
      <c r="H71" s="19">
        <f>SUM(H72:H83)</f>
        <v>8574.5806520000006</v>
      </c>
      <c r="I71" s="19">
        <f t="shared" si="0"/>
        <v>27.104176263926288</v>
      </c>
      <c r="J71" s="19"/>
      <c r="K71" s="19"/>
      <c r="L71" s="29"/>
      <c r="M71" s="23"/>
      <c r="N71" s="19"/>
    </row>
    <row r="72" spans="1:16" s="8" customFormat="1" ht="12.75" customHeight="1" x14ac:dyDescent="0.25">
      <c r="A72" s="28">
        <v>262</v>
      </c>
      <c r="B72" s="42" t="s">
        <v>131</v>
      </c>
      <c r="C72" s="15" t="s">
        <v>130</v>
      </c>
      <c r="D72" s="23">
        <v>544.29906960000005</v>
      </c>
      <c r="E72" s="23">
        <v>320.20758000000001</v>
      </c>
      <c r="F72" s="23">
        <v>228.12771960000001</v>
      </c>
      <c r="G72" s="23">
        <v>180.01199</v>
      </c>
      <c r="H72" s="23">
        <f t="shared" ref="H72:H83" si="9">E72+G72</f>
        <v>500.21956999999998</v>
      </c>
      <c r="I72" s="23">
        <f t="shared" si="0"/>
        <v>91.901602985947832</v>
      </c>
      <c r="J72" s="19"/>
      <c r="K72" s="23">
        <v>88.7</v>
      </c>
      <c r="L72" s="29">
        <v>11.299999999999997</v>
      </c>
      <c r="M72" s="23">
        <v>11.3</v>
      </c>
      <c r="N72" s="23">
        <f t="shared" ref="N72:N83" si="10">K72+M72</f>
        <v>100</v>
      </c>
      <c r="O72" s="5"/>
      <c r="P72" s="5"/>
    </row>
    <row r="73" spans="1:16" s="5" customFormat="1" ht="12.75" customHeight="1" x14ac:dyDescent="0.25">
      <c r="A73" s="28">
        <v>264</v>
      </c>
      <c r="B73" s="42" t="s">
        <v>164</v>
      </c>
      <c r="C73" s="15" t="s">
        <v>36</v>
      </c>
      <c r="D73" s="23">
        <v>9903.578549485499</v>
      </c>
      <c r="E73" s="23">
        <v>5575.3790399999998</v>
      </c>
      <c r="F73" s="23">
        <v>936.42089948550006</v>
      </c>
      <c r="G73" s="23">
        <v>148.82606000000004</v>
      </c>
      <c r="H73" s="23">
        <f t="shared" si="9"/>
        <v>5724.2051000000001</v>
      </c>
      <c r="I73" s="23">
        <f t="shared" si="0"/>
        <v>57.799360820916377</v>
      </c>
      <c r="J73" s="19"/>
      <c r="K73" s="23">
        <v>92.9</v>
      </c>
      <c r="L73" s="29">
        <v>7.1000000000000005</v>
      </c>
      <c r="M73" s="23">
        <v>3.9</v>
      </c>
      <c r="N73" s="23">
        <f t="shared" si="10"/>
        <v>96.800000000000011</v>
      </c>
    </row>
    <row r="74" spans="1:16" s="5" customFormat="1" ht="12.75" customHeight="1" x14ac:dyDescent="0.25">
      <c r="A74" s="28">
        <v>266</v>
      </c>
      <c r="B74" s="42" t="s">
        <v>69</v>
      </c>
      <c r="C74" s="15" t="s">
        <v>70</v>
      </c>
      <c r="D74" s="23">
        <v>1181.673603</v>
      </c>
      <c r="E74" s="23">
        <v>0</v>
      </c>
      <c r="F74" s="23">
        <v>618.98277870000004</v>
      </c>
      <c r="G74" s="23">
        <v>0</v>
      </c>
      <c r="H74" s="23">
        <f t="shared" si="9"/>
        <v>0</v>
      </c>
      <c r="I74" s="23">
        <f t="shared" si="0"/>
        <v>0</v>
      </c>
      <c r="J74" s="19"/>
      <c r="K74" s="23">
        <v>0</v>
      </c>
      <c r="L74" s="29">
        <v>52.38</v>
      </c>
      <c r="M74" s="23">
        <v>0</v>
      </c>
      <c r="N74" s="23">
        <f t="shared" si="10"/>
        <v>0</v>
      </c>
    </row>
    <row r="75" spans="1:16" s="5" customFormat="1" ht="12.75" customHeight="1" x14ac:dyDescent="0.25">
      <c r="A75" s="28">
        <v>267</v>
      </c>
      <c r="B75" s="42" t="s">
        <v>71</v>
      </c>
      <c r="C75" s="15" t="s">
        <v>36</v>
      </c>
      <c r="D75" s="23">
        <v>466.1307486</v>
      </c>
      <c r="E75" s="23">
        <v>29.599020000000003</v>
      </c>
      <c r="F75" s="23">
        <v>44.492708700000001</v>
      </c>
      <c r="G75" s="23">
        <v>85.341789999999989</v>
      </c>
      <c r="H75" s="23">
        <f t="shared" si="9"/>
        <v>114.94081</v>
      </c>
      <c r="I75" s="23">
        <f t="shared" si="0"/>
        <v>24.658491280658673</v>
      </c>
      <c r="J75" s="19"/>
      <c r="K75" s="23">
        <v>9.4</v>
      </c>
      <c r="L75" s="29">
        <v>9.5500000000000007</v>
      </c>
      <c r="M75" s="23">
        <v>27.8</v>
      </c>
      <c r="N75" s="23">
        <f t="shared" si="10"/>
        <v>37.200000000000003</v>
      </c>
    </row>
    <row r="76" spans="1:16" s="5" customFormat="1" ht="12.75" customHeight="1" x14ac:dyDescent="0.25">
      <c r="A76" s="28">
        <v>268</v>
      </c>
      <c r="B76" s="42" t="s">
        <v>165</v>
      </c>
      <c r="C76" s="15" t="s">
        <v>36</v>
      </c>
      <c r="D76" s="23">
        <v>277.615128384</v>
      </c>
      <c r="E76" s="23">
        <v>41.707710000000006</v>
      </c>
      <c r="F76" s="23">
        <v>247.89081013714286</v>
      </c>
      <c r="G76" s="23">
        <v>57.810730000000007</v>
      </c>
      <c r="H76" s="23">
        <f t="shared" si="9"/>
        <v>99.518440000000012</v>
      </c>
      <c r="I76" s="23">
        <f t="shared" si="0"/>
        <v>35.847628542182733</v>
      </c>
      <c r="J76" s="19"/>
      <c r="K76" s="23">
        <v>14.9</v>
      </c>
      <c r="L76" s="29">
        <v>85.1</v>
      </c>
      <c r="M76" s="23">
        <v>21.4</v>
      </c>
      <c r="N76" s="23">
        <f t="shared" si="10"/>
        <v>36.299999999999997</v>
      </c>
    </row>
    <row r="77" spans="1:16" s="5" customFormat="1" ht="12.75" customHeight="1" x14ac:dyDescent="0.25">
      <c r="A77" s="28">
        <v>269</v>
      </c>
      <c r="B77" s="42" t="s">
        <v>72</v>
      </c>
      <c r="C77" s="15" t="s">
        <v>36</v>
      </c>
      <c r="D77" s="23">
        <v>39.143762162999998</v>
      </c>
      <c r="E77" s="23">
        <v>0</v>
      </c>
      <c r="F77" s="23">
        <v>35.824366611000002</v>
      </c>
      <c r="G77" s="23">
        <v>6.5042600000000004</v>
      </c>
      <c r="H77" s="23">
        <f t="shared" si="9"/>
        <v>6.5042600000000004</v>
      </c>
      <c r="I77" s="23">
        <f t="shared" ref="I77:I124" si="11">IF(H77&lt;&gt;0,(H77/D77))*100</f>
        <v>16.616338442164473</v>
      </c>
      <c r="J77" s="19"/>
      <c r="K77" s="23">
        <v>0</v>
      </c>
      <c r="L77" s="29">
        <v>91.52</v>
      </c>
      <c r="M77" s="23">
        <v>19.399999999999999</v>
      </c>
      <c r="N77" s="23">
        <f t="shared" si="10"/>
        <v>19.399999999999999</v>
      </c>
    </row>
    <row r="78" spans="1:16" s="5" customFormat="1" ht="12.75" customHeight="1" x14ac:dyDescent="0.25">
      <c r="A78" s="28">
        <v>271</v>
      </c>
      <c r="B78" s="42" t="s">
        <v>73</v>
      </c>
      <c r="C78" s="15" t="s">
        <v>53</v>
      </c>
      <c r="D78" s="23">
        <v>403.59540521378574</v>
      </c>
      <c r="E78" s="23">
        <v>0</v>
      </c>
      <c r="F78" s="23">
        <v>346.16378176521437</v>
      </c>
      <c r="G78" s="23">
        <v>0</v>
      </c>
      <c r="H78" s="23">
        <f t="shared" si="9"/>
        <v>0</v>
      </c>
      <c r="I78" s="23">
        <f t="shared" si="11"/>
        <v>0</v>
      </c>
      <c r="J78" s="19"/>
      <c r="K78" s="23">
        <v>0</v>
      </c>
      <c r="L78" s="29">
        <v>85.77</v>
      </c>
      <c r="M78" s="23">
        <v>0</v>
      </c>
      <c r="N78" s="23">
        <f t="shared" si="10"/>
        <v>0</v>
      </c>
    </row>
    <row r="79" spans="1:16" s="5" customFormat="1" ht="12.75" customHeight="1" x14ac:dyDescent="0.25">
      <c r="A79" s="28">
        <v>272</v>
      </c>
      <c r="B79" s="42" t="s">
        <v>137</v>
      </c>
      <c r="C79" s="15" t="s">
        <v>53</v>
      </c>
      <c r="D79" s="23">
        <v>25.531711029000004</v>
      </c>
      <c r="E79" s="23">
        <v>0</v>
      </c>
      <c r="F79" s="23">
        <v>20.307928197857141</v>
      </c>
      <c r="G79" s="23">
        <v>0</v>
      </c>
      <c r="H79" s="23">
        <f t="shared" si="9"/>
        <v>0</v>
      </c>
      <c r="I79" s="23">
        <f t="shared" si="11"/>
        <v>0</v>
      </c>
      <c r="J79" s="19"/>
      <c r="K79" s="23">
        <v>0</v>
      </c>
      <c r="L79" s="29">
        <v>79.540000000000006</v>
      </c>
      <c r="M79" s="23">
        <v>0</v>
      </c>
      <c r="N79" s="23">
        <f t="shared" si="10"/>
        <v>0</v>
      </c>
    </row>
    <row r="80" spans="1:16" s="5" customFormat="1" ht="12.75" customHeight="1" x14ac:dyDescent="0.25">
      <c r="A80" s="28">
        <v>273</v>
      </c>
      <c r="B80" s="42" t="s">
        <v>74</v>
      </c>
      <c r="C80" s="15" t="s">
        <v>41</v>
      </c>
      <c r="D80" s="23">
        <v>1388.2747626</v>
      </c>
      <c r="E80" s="23">
        <v>0</v>
      </c>
      <c r="F80" s="23">
        <v>832.96485756000004</v>
      </c>
      <c r="G80" s="23">
        <v>34.321039999999996</v>
      </c>
      <c r="H80" s="23">
        <f t="shared" si="9"/>
        <v>34.321039999999996</v>
      </c>
      <c r="I80" s="23">
        <f t="shared" si="11"/>
        <v>2.4722080185137547</v>
      </c>
      <c r="J80" s="19"/>
      <c r="K80" s="23">
        <v>0</v>
      </c>
      <c r="L80" s="29">
        <v>60</v>
      </c>
      <c r="M80" s="23">
        <v>2.5</v>
      </c>
      <c r="N80" s="23">
        <f t="shared" si="10"/>
        <v>2.5</v>
      </c>
    </row>
    <row r="81" spans="1:14" s="5" customFormat="1" ht="12.75" customHeight="1" x14ac:dyDescent="0.25">
      <c r="A81" s="28">
        <v>274</v>
      </c>
      <c r="B81" s="42" t="s">
        <v>75</v>
      </c>
      <c r="C81" s="15" t="s">
        <v>41</v>
      </c>
      <c r="D81" s="23">
        <v>4469.7782413491432</v>
      </c>
      <c r="E81" s="23">
        <v>445.33071000000001</v>
      </c>
      <c r="F81" s="23">
        <v>3197.2210364372145</v>
      </c>
      <c r="G81" s="23">
        <v>748.0341719999999</v>
      </c>
      <c r="H81" s="23">
        <f t="shared" si="9"/>
        <v>1193.3648819999999</v>
      </c>
      <c r="I81" s="23">
        <f t="shared" si="11"/>
        <v>26.698525465097759</v>
      </c>
      <c r="J81" s="19"/>
      <c r="K81" s="23">
        <v>11.4</v>
      </c>
      <c r="L81" s="29">
        <v>72</v>
      </c>
      <c r="M81" s="23">
        <v>36.4</v>
      </c>
      <c r="N81" s="23">
        <f t="shared" si="10"/>
        <v>47.8</v>
      </c>
    </row>
    <row r="82" spans="1:14" s="5" customFormat="1" ht="12.75" customHeight="1" x14ac:dyDescent="0.25">
      <c r="A82" s="28">
        <v>275</v>
      </c>
      <c r="B82" s="42" t="s">
        <v>76</v>
      </c>
      <c r="C82" s="15" t="s">
        <v>36</v>
      </c>
      <c r="D82" s="23">
        <v>1508.5828186322144</v>
      </c>
      <c r="E82" s="23">
        <v>489.72924</v>
      </c>
      <c r="F82" s="23">
        <v>985.21832863221425</v>
      </c>
      <c r="G82" s="23">
        <v>411.77731</v>
      </c>
      <c r="H82" s="23">
        <f t="shared" si="9"/>
        <v>901.50655000000006</v>
      </c>
      <c r="I82" s="23">
        <f t="shared" si="11"/>
        <v>59.758505722434798</v>
      </c>
      <c r="J82" s="19"/>
      <c r="K82" s="23">
        <v>52.1</v>
      </c>
      <c r="L82" s="29">
        <v>43.6</v>
      </c>
      <c r="M82" s="23">
        <v>44.9</v>
      </c>
      <c r="N82" s="23">
        <f t="shared" si="10"/>
        <v>97</v>
      </c>
    </row>
    <row r="83" spans="1:14" s="5" customFormat="1" ht="12.75" customHeight="1" x14ac:dyDescent="0.25">
      <c r="A83" s="28">
        <v>276</v>
      </c>
      <c r="B83" s="42" t="s">
        <v>77</v>
      </c>
      <c r="C83" s="15" t="s">
        <v>53</v>
      </c>
      <c r="D83" s="23">
        <v>11427.439978618715</v>
      </c>
      <c r="E83" s="23">
        <v>0</v>
      </c>
      <c r="F83" s="23">
        <v>235.58914776728577</v>
      </c>
      <c r="G83" s="23">
        <v>0</v>
      </c>
      <c r="H83" s="23">
        <f t="shared" si="9"/>
        <v>0</v>
      </c>
      <c r="I83" s="23">
        <f t="shared" si="11"/>
        <v>0</v>
      </c>
      <c r="J83" s="19"/>
      <c r="K83" s="23">
        <v>0</v>
      </c>
      <c r="L83" s="29">
        <v>10.36</v>
      </c>
      <c r="M83" s="23">
        <v>0</v>
      </c>
      <c r="N83" s="23">
        <f t="shared" si="10"/>
        <v>0</v>
      </c>
    </row>
    <row r="84" spans="1:14" s="5" customFormat="1" ht="9.75" customHeight="1" x14ac:dyDescent="0.25">
      <c r="A84" s="28"/>
      <c r="B84" s="24" t="s">
        <v>78</v>
      </c>
      <c r="C84" s="15"/>
      <c r="D84" s="19">
        <f>SUM(D85:D99)</f>
        <v>31615.139043689149</v>
      </c>
      <c r="E84" s="19">
        <f>SUM(E85:E99)</f>
        <v>556.99973999999997</v>
      </c>
      <c r="F84" s="19">
        <f>SUM(F85:F99)</f>
        <v>7792.8865995985716</v>
      </c>
      <c r="G84" s="19">
        <f>SUM(G85:G99)</f>
        <v>1074.3207299999999</v>
      </c>
      <c r="H84" s="19">
        <f>SUM(H85:H99)</f>
        <v>1631.3204699999999</v>
      </c>
      <c r="I84" s="19">
        <f t="shared" si="11"/>
        <v>5.1599345103169352</v>
      </c>
      <c r="J84" s="19">
        <f>SUM(J85:J99)</f>
        <v>0</v>
      </c>
      <c r="K84" s="19"/>
      <c r="L84" s="29"/>
      <c r="M84" s="23"/>
      <c r="N84" s="23"/>
    </row>
    <row r="85" spans="1:14" s="5" customFormat="1" ht="12.75" customHeight="1" x14ac:dyDescent="0.25">
      <c r="A85" s="28">
        <v>278</v>
      </c>
      <c r="B85" s="42" t="s">
        <v>79</v>
      </c>
      <c r="C85" s="15" t="s">
        <v>70</v>
      </c>
      <c r="D85" s="23">
        <v>3262.4578008000003</v>
      </c>
      <c r="E85" s="23">
        <v>0</v>
      </c>
      <c r="F85" s="23">
        <v>917.70012477</v>
      </c>
      <c r="G85" s="23">
        <v>0</v>
      </c>
      <c r="H85" s="23">
        <f t="shared" ref="H85:H99" si="12">E85+G85</f>
        <v>0</v>
      </c>
      <c r="I85" s="23">
        <f t="shared" si="11"/>
        <v>0</v>
      </c>
      <c r="J85" s="19"/>
      <c r="K85" s="23">
        <v>0</v>
      </c>
      <c r="L85" s="29">
        <v>28.13</v>
      </c>
      <c r="M85" s="23">
        <v>0</v>
      </c>
      <c r="N85" s="23">
        <f t="shared" ref="N85:N122" si="13">K85+M85</f>
        <v>0</v>
      </c>
    </row>
    <row r="86" spans="1:14" s="5" customFormat="1" ht="12.75" customHeight="1" x14ac:dyDescent="0.25">
      <c r="A86" s="28">
        <v>280</v>
      </c>
      <c r="B86" s="42" t="s">
        <v>80</v>
      </c>
      <c r="C86" s="15" t="s">
        <v>41</v>
      </c>
      <c r="D86" s="23">
        <v>1558.7113014000001</v>
      </c>
      <c r="E86" s="23">
        <v>0</v>
      </c>
      <c r="F86" s="23">
        <v>623.48452055999996</v>
      </c>
      <c r="G86" s="23">
        <v>0</v>
      </c>
      <c r="H86" s="23">
        <f t="shared" si="12"/>
        <v>0</v>
      </c>
      <c r="I86" s="23">
        <f t="shared" si="11"/>
        <v>0</v>
      </c>
      <c r="J86" s="19"/>
      <c r="K86" s="23">
        <v>0</v>
      </c>
      <c r="L86" s="29">
        <v>60</v>
      </c>
      <c r="M86" s="23">
        <v>0</v>
      </c>
      <c r="N86" s="23">
        <f t="shared" si="13"/>
        <v>0</v>
      </c>
    </row>
    <row r="87" spans="1:14" s="5" customFormat="1" ht="12.75" customHeight="1" x14ac:dyDescent="0.25">
      <c r="A87" s="28">
        <v>281</v>
      </c>
      <c r="B87" s="42" t="s">
        <v>81</v>
      </c>
      <c r="C87" s="15" t="s">
        <v>53</v>
      </c>
      <c r="D87" s="23">
        <v>710.0231892152143</v>
      </c>
      <c r="E87" s="23">
        <v>0</v>
      </c>
      <c r="F87" s="23">
        <v>46.548683110285715</v>
      </c>
      <c r="G87" s="23">
        <v>0</v>
      </c>
      <c r="H87" s="23">
        <f t="shared" si="12"/>
        <v>0</v>
      </c>
      <c r="I87" s="23">
        <f t="shared" si="11"/>
        <v>0</v>
      </c>
      <c r="J87" s="19"/>
      <c r="K87" s="23">
        <v>0</v>
      </c>
      <c r="L87" s="29">
        <v>6.56</v>
      </c>
      <c r="M87" s="23">
        <v>0</v>
      </c>
      <c r="N87" s="23">
        <f t="shared" si="13"/>
        <v>0</v>
      </c>
    </row>
    <row r="88" spans="1:14" s="5" customFormat="1" ht="12.75" customHeight="1" x14ac:dyDescent="0.25">
      <c r="A88" s="28">
        <v>282</v>
      </c>
      <c r="B88" s="42" t="s">
        <v>82</v>
      </c>
      <c r="C88" s="15" t="s">
        <v>53</v>
      </c>
      <c r="D88" s="23">
        <v>887.78224260000013</v>
      </c>
      <c r="E88" s="23">
        <v>0</v>
      </c>
      <c r="F88" s="23">
        <v>532.66934556000001</v>
      </c>
      <c r="G88" s="23">
        <v>0</v>
      </c>
      <c r="H88" s="23">
        <f t="shared" si="12"/>
        <v>0</v>
      </c>
      <c r="I88" s="23">
        <f t="shared" si="11"/>
        <v>0</v>
      </c>
      <c r="J88" s="19"/>
      <c r="K88" s="23">
        <v>0</v>
      </c>
      <c r="L88" s="29">
        <v>60</v>
      </c>
      <c r="M88" s="23">
        <v>0</v>
      </c>
      <c r="N88" s="23">
        <f t="shared" si="13"/>
        <v>0</v>
      </c>
    </row>
    <row r="89" spans="1:14" s="5" customFormat="1" ht="12.75" customHeight="1" x14ac:dyDescent="0.25">
      <c r="A89" s="28">
        <v>283</v>
      </c>
      <c r="B89" s="42" t="s">
        <v>83</v>
      </c>
      <c r="C89" s="15" t="s">
        <v>70</v>
      </c>
      <c r="D89" s="23">
        <v>334.82824443514289</v>
      </c>
      <c r="E89" s="23">
        <v>0</v>
      </c>
      <c r="F89" s="23">
        <v>117.35323882778572</v>
      </c>
      <c r="G89" s="23">
        <v>0</v>
      </c>
      <c r="H89" s="23">
        <f t="shared" si="12"/>
        <v>0</v>
      </c>
      <c r="I89" s="23">
        <f t="shared" si="11"/>
        <v>0</v>
      </c>
      <c r="J89" s="19"/>
      <c r="K89" s="23">
        <v>0</v>
      </c>
      <c r="L89" s="29">
        <v>35.049999999999997</v>
      </c>
      <c r="M89" s="23">
        <v>0</v>
      </c>
      <c r="N89" s="23">
        <f t="shared" si="13"/>
        <v>0</v>
      </c>
    </row>
    <row r="90" spans="1:14" s="5" customFormat="1" ht="12.75" customHeight="1" x14ac:dyDescent="0.25">
      <c r="A90" s="28">
        <v>284</v>
      </c>
      <c r="B90" s="42" t="s">
        <v>84</v>
      </c>
      <c r="C90" s="15" t="s">
        <v>41</v>
      </c>
      <c r="D90" s="23">
        <v>1747.888190631</v>
      </c>
      <c r="E90" s="23">
        <v>99.560339999999997</v>
      </c>
      <c r="F90" s="23">
        <v>486.84268953964289</v>
      </c>
      <c r="G90" s="23">
        <v>200.79498000000001</v>
      </c>
      <c r="H90" s="23">
        <f t="shared" si="12"/>
        <v>300.35532000000001</v>
      </c>
      <c r="I90" s="23">
        <f t="shared" si="11"/>
        <v>17.183897780759626</v>
      </c>
      <c r="J90" s="19"/>
      <c r="K90" s="23">
        <v>5.4</v>
      </c>
      <c r="L90" s="29">
        <v>27.85</v>
      </c>
      <c r="M90" s="23">
        <v>11.7</v>
      </c>
      <c r="N90" s="23">
        <f t="shared" si="13"/>
        <v>17.100000000000001</v>
      </c>
    </row>
    <row r="91" spans="1:14" s="5" customFormat="1" ht="12.75" customHeight="1" x14ac:dyDescent="0.25">
      <c r="A91" s="28">
        <v>285</v>
      </c>
      <c r="B91" s="42" t="s">
        <v>85</v>
      </c>
      <c r="C91" s="15" t="s">
        <v>53</v>
      </c>
      <c r="D91" s="23">
        <v>11337.897883950001</v>
      </c>
      <c r="E91" s="23">
        <v>0</v>
      </c>
      <c r="F91" s="23">
        <v>1332.3816549945</v>
      </c>
      <c r="G91" s="23">
        <v>0</v>
      </c>
      <c r="H91" s="23">
        <f t="shared" si="12"/>
        <v>0</v>
      </c>
      <c r="I91" s="23">
        <f t="shared" si="11"/>
        <v>0</v>
      </c>
      <c r="J91" s="19"/>
      <c r="K91" s="23">
        <v>0</v>
      </c>
      <c r="L91" s="29">
        <v>33.25</v>
      </c>
      <c r="M91" s="23">
        <v>0</v>
      </c>
      <c r="N91" s="23">
        <f t="shared" si="13"/>
        <v>0</v>
      </c>
    </row>
    <row r="92" spans="1:14" s="5" customFormat="1" ht="12.75" customHeight="1" x14ac:dyDescent="0.25">
      <c r="A92" s="28">
        <v>286</v>
      </c>
      <c r="B92" s="42" t="s">
        <v>86</v>
      </c>
      <c r="C92" s="15" t="s">
        <v>36</v>
      </c>
      <c r="D92" s="23">
        <v>1508.2402494837859</v>
      </c>
      <c r="E92" s="23">
        <v>0</v>
      </c>
      <c r="F92" s="23">
        <v>281.55882087064288</v>
      </c>
      <c r="G92" s="23">
        <v>186.16626000000002</v>
      </c>
      <c r="H92" s="23">
        <f t="shared" si="12"/>
        <v>186.16626000000002</v>
      </c>
      <c r="I92" s="23">
        <f t="shared" si="11"/>
        <v>12.343276216353313</v>
      </c>
      <c r="J92" s="19"/>
      <c r="K92" s="23">
        <v>0</v>
      </c>
      <c r="L92" s="29">
        <v>18.670000000000002</v>
      </c>
      <c r="M92" s="23">
        <v>13.4</v>
      </c>
      <c r="N92" s="23">
        <f t="shared" si="13"/>
        <v>13.4</v>
      </c>
    </row>
    <row r="93" spans="1:14" s="5" customFormat="1" ht="12.75" customHeight="1" x14ac:dyDescent="0.25">
      <c r="A93" s="28">
        <v>287</v>
      </c>
      <c r="B93" s="42" t="s">
        <v>87</v>
      </c>
      <c r="C93" s="15" t="s">
        <v>53</v>
      </c>
      <c r="D93" s="23">
        <v>302.26169417400001</v>
      </c>
      <c r="E93" s="23">
        <v>0</v>
      </c>
      <c r="F93" s="23">
        <v>295.99020000000002</v>
      </c>
      <c r="G93" s="23">
        <v>0</v>
      </c>
      <c r="H93" s="23">
        <f t="shared" si="12"/>
        <v>0</v>
      </c>
      <c r="I93" s="23">
        <f t="shared" si="11"/>
        <v>0</v>
      </c>
      <c r="J93" s="19"/>
      <c r="K93" s="23">
        <v>0</v>
      </c>
      <c r="L93" s="29">
        <v>99.99</v>
      </c>
      <c r="M93" s="23">
        <v>0</v>
      </c>
      <c r="N93" s="23">
        <f t="shared" si="13"/>
        <v>0</v>
      </c>
    </row>
    <row r="94" spans="1:14" s="5" customFormat="1" ht="12.75" customHeight="1" x14ac:dyDescent="0.25">
      <c r="A94" s="28">
        <v>288</v>
      </c>
      <c r="B94" s="42" t="s">
        <v>88</v>
      </c>
      <c r="C94" s="15" t="s">
        <v>36</v>
      </c>
      <c r="D94" s="23">
        <v>685.99765079999997</v>
      </c>
      <c r="E94" s="23">
        <v>0</v>
      </c>
      <c r="F94" s="23">
        <v>274.39906031999999</v>
      </c>
      <c r="G94" s="23">
        <v>0</v>
      </c>
      <c r="H94" s="23">
        <f t="shared" si="12"/>
        <v>0</v>
      </c>
      <c r="I94" s="23">
        <f t="shared" si="11"/>
        <v>0</v>
      </c>
      <c r="J94" s="19"/>
      <c r="K94" s="23">
        <v>0</v>
      </c>
      <c r="L94" s="29">
        <v>60</v>
      </c>
      <c r="M94" s="23">
        <v>0</v>
      </c>
      <c r="N94" s="23">
        <f t="shared" si="13"/>
        <v>0</v>
      </c>
    </row>
    <row r="95" spans="1:14" s="5" customFormat="1" ht="12.75" customHeight="1" x14ac:dyDescent="0.25">
      <c r="A95" s="28">
        <v>289</v>
      </c>
      <c r="B95" s="42" t="s">
        <v>89</v>
      </c>
      <c r="C95" s="15" t="s">
        <v>70</v>
      </c>
      <c r="D95" s="23">
        <v>5279.3888399999996</v>
      </c>
      <c r="E95" s="23">
        <v>0</v>
      </c>
      <c r="F95" s="23">
        <v>1139.7149206457143</v>
      </c>
      <c r="G95" s="23">
        <v>0</v>
      </c>
      <c r="H95" s="23">
        <f t="shared" si="12"/>
        <v>0</v>
      </c>
      <c r="I95" s="23">
        <f t="shared" si="11"/>
        <v>0</v>
      </c>
      <c r="J95" s="19"/>
      <c r="K95" s="23">
        <v>0</v>
      </c>
      <c r="L95" s="29">
        <v>18</v>
      </c>
      <c r="M95" s="23">
        <v>0</v>
      </c>
      <c r="N95" s="23">
        <f t="shared" si="13"/>
        <v>0</v>
      </c>
    </row>
    <row r="96" spans="1:14" s="5" customFormat="1" ht="12.75" customHeight="1" x14ac:dyDescent="0.25">
      <c r="A96" s="28">
        <v>292</v>
      </c>
      <c r="B96" s="42" t="s">
        <v>90</v>
      </c>
      <c r="C96" s="15" t="s">
        <v>135</v>
      </c>
      <c r="D96" s="23">
        <v>946.22685300000001</v>
      </c>
      <c r="E96" s="23">
        <v>0</v>
      </c>
      <c r="F96" s="23">
        <v>268.47656549999999</v>
      </c>
      <c r="G96" s="23">
        <v>0</v>
      </c>
      <c r="H96" s="23">
        <f t="shared" si="12"/>
        <v>0</v>
      </c>
      <c r="I96" s="23">
        <f t="shared" si="11"/>
        <v>0</v>
      </c>
      <c r="J96" s="19"/>
      <c r="K96" s="23">
        <v>0</v>
      </c>
      <c r="L96" s="29">
        <v>26.94</v>
      </c>
      <c r="M96" s="23">
        <v>0</v>
      </c>
      <c r="N96" s="23">
        <f t="shared" si="13"/>
        <v>0</v>
      </c>
    </row>
    <row r="97" spans="1:14" s="5" customFormat="1" ht="12.75" customHeight="1" x14ac:dyDescent="0.25">
      <c r="A97" s="28">
        <v>293</v>
      </c>
      <c r="B97" s="42" t="s">
        <v>91</v>
      </c>
      <c r="C97" s="15" t="s">
        <v>36</v>
      </c>
      <c r="D97" s="23">
        <v>1525.6949400000001</v>
      </c>
      <c r="E97" s="23">
        <v>180.28494000000001</v>
      </c>
      <c r="F97" s="23">
        <v>129.65716170000002</v>
      </c>
      <c r="G97" s="23">
        <v>157.00274999999999</v>
      </c>
      <c r="H97" s="23">
        <f t="shared" si="12"/>
        <v>337.28769</v>
      </c>
      <c r="I97" s="23">
        <f t="shared" si="11"/>
        <v>22.107151381127345</v>
      </c>
      <c r="J97" s="19"/>
      <c r="K97" s="23">
        <v>20.400000000000002</v>
      </c>
      <c r="L97" s="29">
        <v>8.5</v>
      </c>
      <c r="M97" s="23">
        <v>18.299999999999997</v>
      </c>
      <c r="N97" s="23">
        <f t="shared" si="13"/>
        <v>38.700000000000003</v>
      </c>
    </row>
    <row r="98" spans="1:14" s="5" customFormat="1" ht="12.75" customHeight="1" x14ac:dyDescent="0.25">
      <c r="A98" s="28">
        <v>294</v>
      </c>
      <c r="B98" s="42" t="s">
        <v>167</v>
      </c>
      <c r="C98" s="15" t="s">
        <v>36</v>
      </c>
      <c r="D98" s="23">
        <v>1200.7918791000002</v>
      </c>
      <c r="E98" s="23">
        <v>188.35740000000001</v>
      </c>
      <c r="F98" s="23">
        <v>1126.7943291000001</v>
      </c>
      <c r="G98" s="23">
        <v>389.09543000000002</v>
      </c>
      <c r="H98" s="23">
        <f t="shared" si="12"/>
        <v>577.45283000000006</v>
      </c>
      <c r="I98" s="23">
        <f t="shared" si="11"/>
        <v>48.089335050533819</v>
      </c>
      <c r="J98" s="19"/>
      <c r="K98" s="23">
        <v>27.009999999999998</v>
      </c>
      <c r="L98" s="29">
        <v>73</v>
      </c>
      <c r="M98" s="23">
        <v>66.900000000000006</v>
      </c>
      <c r="N98" s="23">
        <f t="shared" si="13"/>
        <v>93.91</v>
      </c>
    </row>
    <row r="99" spans="1:14" s="5" customFormat="1" ht="12.75" customHeight="1" x14ac:dyDescent="0.25">
      <c r="A99" s="28">
        <v>295</v>
      </c>
      <c r="B99" s="42" t="s">
        <v>132</v>
      </c>
      <c r="C99" s="15" t="s">
        <v>36</v>
      </c>
      <c r="D99" s="23">
        <v>326.94808409999996</v>
      </c>
      <c r="E99" s="23">
        <v>88.797060000000002</v>
      </c>
      <c r="F99" s="23">
        <v>219.31528409999999</v>
      </c>
      <c r="G99" s="23">
        <v>141.26130999999995</v>
      </c>
      <c r="H99" s="23">
        <f t="shared" si="12"/>
        <v>230.05836999999997</v>
      </c>
      <c r="I99" s="23">
        <f t="shared" si="11"/>
        <v>70.365413100152793</v>
      </c>
      <c r="J99" s="19"/>
      <c r="K99" s="23">
        <v>35.6</v>
      </c>
      <c r="L99" s="29">
        <v>64.400000000000006</v>
      </c>
      <c r="M99" s="23">
        <v>57.800000000000004</v>
      </c>
      <c r="N99" s="23">
        <f t="shared" si="13"/>
        <v>93.4</v>
      </c>
    </row>
    <row r="100" spans="1:14" s="5" customFormat="1" ht="12.75" customHeight="1" x14ac:dyDescent="0.25">
      <c r="A100" s="28"/>
      <c r="B100" s="43" t="s">
        <v>92</v>
      </c>
      <c r="C100" s="15"/>
      <c r="D100" s="19">
        <f>SUM(D101:D113)</f>
        <v>36700.153810169148</v>
      </c>
      <c r="E100" s="19">
        <f>SUM(E101:E113)</f>
        <v>8.0724599999999995</v>
      </c>
      <c r="F100" s="19">
        <f>SUM(F101:F113)</f>
        <v>6560.2021672581441</v>
      </c>
      <c r="G100" s="19">
        <f>SUM(G101:G113)</f>
        <v>76.068780000000004</v>
      </c>
      <c r="H100" s="19">
        <f>SUM(H101:H113)</f>
        <v>84.141239999999996</v>
      </c>
      <c r="I100" s="19">
        <f t="shared" si="11"/>
        <v>0.22926672306393855</v>
      </c>
      <c r="J100" s="19"/>
      <c r="K100" s="23"/>
      <c r="L100" s="29"/>
      <c r="M100" s="23"/>
      <c r="N100" s="19"/>
    </row>
    <row r="101" spans="1:14" s="5" customFormat="1" ht="12.75" customHeight="1" x14ac:dyDescent="0.25">
      <c r="A101" s="28">
        <v>296</v>
      </c>
      <c r="B101" s="42" t="s">
        <v>93</v>
      </c>
      <c r="C101" s="15" t="s">
        <v>53</v>
      </c>
      <c r="D101" s="23">
        <v>11002.586650138286</v>
      </c>
      <c r="E101" s="23">
        <v>0</v>
      </c>
      <c r="F101" s="23">
        <v>924.42595001978577</v>
      </c>
      <c r="G101" s="23">
        <v>0</v>
      </c>
      <c r="H101" s="23">
        <f t="shared" ref="H101:H113" si="14">E101+G101</f>
        <v>0</v>
      </c>
      <c r="I101" s="23">
        <f t="shared" si="11"/>
        <v>0</v>
      </c>
      <c r="J101" s="19"/>
      <c r="K101" s="23">
        <v>0</v>
      </c>
      <c r="L101" s="29">
        <v>13.05</v>
      </c>
      <c r="M101" s="23">
        <v>0</v>
      </c>
      <c r="N101" s="23">
        <f t="shared" si="13"/>
        <v>0</v>
      </c>
    </row>
    <row r="102" spans="1:14" s="5" customFormat="1" ht="12.75" customHeight="1" thickBot="1" x14ac:dyDescent="0.3">
      <c r="A102" s="47">
        <v>297</v>
      </c>
      <c r="B102" s="48" t="s">
        <v>95</v>
      </c>
      <c r="C102" s="49" t="s">
        <v>53</v>
      </c>
      <c r="D102" s="50">
        <v>1951.8279007448571</v>
      </c>
      <c r="E102" s="50">
        <v>0</v>
      </c>
      <c r="F102" s="50">
        <v>313.90968909535712</v>
      </c>
      <c r="G102" s="50">
        <v>0</v>
      </c>
      <c r="H102" s="50">
        <f t="shared" si="14"/>
        <v>0</v>
      </c>
      <c r="I102" s="50">
        <f t="shared" si="11"/>
        <v>0</v>
      </c>
      <c r="J102" s="52"/>
      <c r="K102" s="50">
        <v>0</v>
      </c>
      <c r="L102" s="53">
        <v>16.079999999999998</v>
      </c>
      <c r="M102" s="50">
        <v>0</v>
      </c>
      <c r="N102" s="50">
        <f t="shared" si="13"/>
        <v>0</v>
      </c>
    </row>
    <row r="103" spans="1:14" s="5" customFormat="1" ht="12.75" customHeight="1" x14ac:dyDescent="0.25">
      <c r="A103" s="28">
        <v>298</v>
      </c>
      <c r="B103" s="42" t="s">
        <v>96</v>
      </c>
      <c r="C103" s="15" t="s">
        <v>70</v>
      </c>
      <c r="D103" s="23">
        <v>9401.1130529910006</v>
      </c>
      <c r="E103" s="23">
        <v>0</v>
      </c>
      <c r="F103" s="23">
        <v>1226.4899500755</v>
      </c>
      <c r="G103" s="23">
        <v>0</v>
      </c>
      <c r="H103" s="23">
        <f t="shared" si="14"/>
        <v>0</v>
      </c>
      <c r="I103" s="23">
        <f t="shared" si="11"/>
        <v>0</v>
      </c>
      <c r="J103" s="19"/>
      <c r="K103" s="23">
        <v>0</v>
      </c>
      <c r="L103" s="29">
        <v>8.16</v>
      </c>
      <c r="M103" s="23">
        <v>0</v>
      </c>
      <c r="N103" s="23">
        <f t="shared" si="13"/>
        <v>0</v>
      </c>
    </row>
    <row r="104" spans="1:14" s="5" customFormat="1" ht="12.75" customHeight="1" x14ac:dyDescent="0.25">
      <c r="A104" s="28">
        <v>302</v>
      </c>
      <c r="B104" s="42" t="s">
        <v>97</v>
      </c>
      <c r="C104" s="15" t="s">
        <v>53</v>
      </c>
      <c r="D104" s="23">
        <v>412.994991519</v>
      </c>
      <c r="E104" s="23">
        <v>0</v>
      </c>
      <c r="F104" s="23">
        <v>188.86744493099999</v>
      </c>
      <c r="G104" s="23">
        <v>0</v>
      </c>
      <c r="H104" s="23">
        <f t="shared" si="14"/>
        <v>0</v>
      </c>
      <c r="I104" s="23">
        <f t="shared" si="11"/>
        <v>0</v>
      </c>
      <c r="J104" s="19"/>
      <c r="K104" s="23">
        <v>0</v>
      </c>
      <c r="L104" s="29">
        <v>45.73</v>
      </c>
      <c r="M104" s="23">
        <v>0</v>
      </c>
      <c r="N104" s="23">
        <f t="shared" si="13"/>
        <v>0</v>
      </c>
    </row>
    <row r="105" spans="1:14" s="5" customFormat="1" ht="12.75" customHeight="1" x14ac:dyDescent="0.25">
      <c r="A105" s="28">
        <v>303</v>
      </c>
      <c r="B105" s="42" t="s">
        <v>98</v>
      </c>
      <c r="C105" s="15" t="s">
        <v>53</v>
      </c>
      <c r="D105" s="23">
        <v>4198.8276419759995</v>
      </c>
      <c r="E105" s="23">
        <v>0</v>
      </c>
      <c r="F105" s="23">
        <v>673.57500937650002</v>
      </c>
      <c r="G105" s="23">
        <v>0</v>
      </c>
      <c r="H105" s="23">
        <f t="shared" si="14"/>
        <v>0</v>
      </c>
      <c r="I105" s="23">
        <f t="shared" si="11"/>
        <v>0</v>
      </c>
      <c r="J105" s="19"/>
      <c r="K105" s="23">
        <v>0</v>
      </c>
      <c r="L105" s="29">
        <v>16.04</v>
      </c>
      <c r="M105" s="23">
        <v>0</v>
      </c>
      <c r="N105" s="23">
        <f t="shared" si="13"/>
        <v>0</v>
      </c>
    </row>
    <row r="106" spans="1:14" s="5" customFormat="1" ht="12.75" customHeight="1" x14ac:dyDescent="0.25">
      <c r="A106" s="28">
        <v>304</v>
      </c>
      <c r="B106" s="42" t="s">
        <v>99</v>
      </c>
      <c r="C106" s="15" t="s">
        <v>53</v>
      </c>
      <c r="D106" s="23">
        <v>3303.3448106999999</v>
      </c>
      <c r="E106" s="23">
        <v>0</v>
      </c>
      <c r="F106" s="23">
        <v>637.14581369999996</v>
      </c>
      <c r="G106" s="23">
        <v>0</v>
      </c>
      <c r="H106" s="23">
        <f t="shared" si="14"/>
        <v>0</v>
      </c>
      <c r="I106" s="23">
        <f t="shared" si="11"/>
        <v>0</v>
      </c>
      <c r="J106" s="19"/>
      <c r="K106" s="23">
        <v>0</v>
      </c>
      <c r="L106" s="29">
        <v>19.29</v>
      </c>
      <c r="M106" s="23">
        <v>0</v>
      </c>
      <c r="N106" s="23">
        <f t="shared" si="13"/>
        <v>0</v>
      </c>
    </row>
    <row r="107" spans="1:14" s="5" customFormat="1" ht="12.75" customHeight="1" x14ac:dyDescent="0.25">
      <c r="A107" s="28">
        <v>305</v>
      </c>
      <c r="B107" s="42" t="s">
        <v>100</v>
      </c>
      <c r="C107" s="15" t="s">
        <v>36</v>
      </c>
      <c r="D107" s="23">
        <v>144.7392078</v>
      </c>
      <c r="E107" s="23">
        <v>8.0724599999999995</v>
      </c>
      <c r="F107" s="23">
        <v>86.442592500000003</v>
      </c>
      <c r="G107" s="23">
        <v>49.755420000000001</v>
      </c>
      <c r="H107" s="23">
        <f t="shared" si="14"/>
        <v>57.82788</v>
      </c>
      <c r="I107" s="23">
        <f t="shared" si="11"/>
        <v>39.953154973672582</v>
      </c>
      <c r="J107" s="19"/>
      <c r="K107" s="23">
        <v>4.4000000000000004</v>
      </c>
      <c r="L107" s="29">
        <v>59.73</v>
      </c>
      <c r="M107" s="23">
        <v>36.199999999999996</v>
      </c>
      <c r="N107" s="23">
        <f t="shared" si="13"/>
        <v>40.599999999999994</v>
      </c>
    </row>
    <row r="108" spans="1:14" s="5" customFormat="1" ht="12.75" customHeight="1" x14ac:dyDescent="0.25">
      <c r="A108" s="28">
        <v>306</v>
      </c>
      <c r="B108" s="42" t="s">
        <v>101</v>
      </c>
      <c r="C108" s="15" t="s">
        <v>41</v>
      </c>
      <c r="D108" s="23">
        <v>1013.1206382000001</v>
      </c>
      <c r="E108" s="23">
        <v>0</v>
      </c>
      <c r="F108" s="23">
        <v>360.70442099999997</v>
      </c>
      <c r="G108" s="23">
        <v>26.313359999999996</v>
      </c>
      <c r="H108" s="23">
        <f t="shared" si="14"/>
        <v>26.313359999999996</v>
      </c>
      <c r="I108" s="23">
        <f t="shared" si="11"/>
        <v>2.5972583133584806</v>
      </c>
      <c r="J108" s="19"/>
      <c r="K108" s="23">
        <v>0</v>
      </c>
      <c r="L108" s="29">
        <v>35.6</v>
      </c>
      <c r="M108" s="23">
        <v>2.7</v>
      </c>
      <c r="N108" s="23">
        <f t="shared" si="13"/>
        <v>2.7</v>
      </c>
    </row>
    <row r="109" spans="1:14" s="5" customFormat="1" ht="12.75" customHeight="1" x14ac:dyDescent="0.25">
      <c r="A109" s="28">
        <v>307</v>
      </c>
      <c r="B109" s="42" t="s">
        <v>102</v>
      </c>
      <c r="C109" s="15" t="s">
        <v>70</v>
      </c>
      <c r="D109" s="23">
        <v>1357.653231</v>
      </c>
      <c r="E109" s="23">
        <v>0</v>
      </c>
      <c r="F109" s="23">
        <v>576.66963420000002</v>
      </c>
      <c r="G109" s="23">
        <v>0</v>
      </c>
      <c r="H109" s="23">
        <f t="shared" si="14"/>
        <v>0</v>
      </c>
      <c r="I109" s="23">
        <f t="shared" si="11"/>
        <v>0</v>
      </c>
      <c r="J109" s="19"/>
      <c r="K109" s="23">
        <v>0</v>
      </c>
      <c r="L109" s="29">
        <v>42.48</v>
      </c>
      <c r="M109" s="23">
        <v>0</v>
      </c>
      <c r="N109" s="23">
        <f t="shared" si="13"/>
        <v>0</v>
      </c>
    </row>
    <row r="110" spans="1:14" s="5" customFormat="1" ht="12.75" customHeight="1" x14ac:dyDescent="0.25">
      <c r="A110" s="28">
        <v>308</v>
      </c>
      <c r="B110" s="42" t="s">
        <v>103</v>
      </c>
      <c r="C110" s="15" t="s">
        <v>41</v>
      </c>
      <c r="D110" s="23">
        <v>691.05639239999994</v>
      </c>
      <c r="E110" s="23">
        <v>0</v>
      </c>
      <c r="F110" s="23">
        <v>375.49047689999998</v>
      </c>
      <c r="G110" s="23">
        <v>0</v>
      </c>
      <c r="H110" s="23">
        <f t="shared" si="14"/>
        <v>0</v>
      </c>
      <c r="I110" s="23">
        <f t="shared" si="11"/>
        <v>0</v>
      </c>
      <c r="J110" s="19"/>
      <c r="K110" s="23">
        <v>0</v>
      </c>
      <c r="L110" s="29">
        <v>54.33</v>
      </c>
      <c r="M110" s="23">
        <v>0</v>
      </c>
      <c r="N110" s="23">
        <f t="shared" si="13"/>
        <v>0</v>
      </c>
    </row>
    <row r="111" spans="1:14" s="5" customFormat="1" ht="12.75" customHeight="1" x14ac:dyDescent="0.25">
      <c r="A111" s="28">
        <v>309</v>
      </c>
      <c r="B111" s="42" t="s">
        <v>104</v>
      </c>
      <c r="C111" s="15" t="s">
        <v>53</v>
      </c>
      <c r="D111" s="23">
        <v>1291.9972230000001</v>
      </c>
      <c r="E111" s="23">
        <v>0</v>
      </c>
      <c r="F111" s="23">
        <v>516.79888919999996</v>
      </c>
      <c r="G111" s="23">
        <v>0</v>
      </c>
      <c r="H111" s="23">
        <f t="shared" si="14"/>
        <v>0</v>
      </c>
      <c r="I111" s="23">
        <f t="shared" si="11"/>
        <v>0</v>
      </c>
      <c r="J111" s="19"/>
      <c r="K111" s="23">
        <v>0</v>
      </c>
      <c r="L111" s="29">
        <v>40</v>
      </c>
      <c r="M111" s="23">
        <v>0</v>
      </c>
      <c r="N111" s="23">
        <f t="shared" si="13"/>
        <v>0</v>
      </c>
    </row>
    <row r="112" spans="1:14" s="5" customFormat="1" ht="12.75" customHeight="1" x14ac:dyDescent="0.25">
      <c r="A112" s="28">
        <v>310</v>
      </c>
      <c r="B112" s="42" t="s">
        <v>105</v>
      </c>
      <c r="C112" s="15" t="s">
        <v>53</v>
      </c>
      <c r="D112" s="23">
        <v>1574.4525984000002</v>
      </c>
      <c r="E112" s="23">
        <v>0</v>
      </c>
      <c r="F112" s="23">
        <v>629.78103936000002</v>
      </c>
      <c r="G112" s="23">
        <v>0</v>
      </c>
      <c r="H112" s="23">
        <f t="shared" si="14"/>
        <v>0</v>
      </c>
      <c r="I112" s="23">
        <f t="shared" si="11"/>
        <v>0</v>
      </c>
      <c r="J112" s="19"/>
      <c r="K112" s="23">
        <v>0</v>
      </c>
      <c r="L112" s="29">
        <v>40</v>
      </c>
      <c r="M112" s="23">
        <v>0</v>
      </c>
      <c r="N112" s="23">
        <f t="shared" si="13"/>
        <v>0</v>
      </c>
    </row>
    <row r="113" spans="1:14" s="5" customFormat="1" ht="12.75" customHeight="1" x14ac:dyDescent="0.25">
      <c r="A113" s="28">
        <v>312</v>
      </c>
      <c r="B113" s="42" t="s">
        <v>168</v>
      </c>
      <c r="C113" s="15" t="s">
        <v>53</v>
      </c>
      <c r="D113" s="23">
        <v>356.43947129999998</v>
      </c>
      <c r="E113" s="23">
        <v>0</v>
      </c>
      <c r="F113" s="23">
        <v>49.9012569</v>
      </c>
      <c r="G113" s="23">
        <v>0</v>
      </c>
      <c r="H113" s="23">
        <f t="shared" si="14"/>
        <v>0</v>
      </c>
      <c r="I113" s="23">
        <f t="shared" si="11"/>
        <v>0</v>
      </c>
      <c r="J113" s="19"/>
      <c r="K113" s="23">
        <v>0</v>
      </c>
      <c r="L113" s="29">
        <v>14</v>
      </c>
      <c r="M113" s="23">
        <v>0</v>
      </c>
      <c r="N113" s="23">
        <f t="shared" si="13"/>
        <v>0</v>
      </c>
    </row>
    <row r="114" spans="1:14" s="8" customFormat="1" ht="12.75" customHeight="1" x14ac:dyDescent="0.25">
      <c r="A114" s="34"/>
      <c r="B114" s="43" t="s">
        <v>106</v>
      </c>
      <c r="C114" s="15"/>
      <c r="D114" s="19">
        <f>SUM(D115:D122)</f>
        <v>22530.720207599999</v>
      </c>
      <c r="E114" s="19">
        <f>SUM(E115:E122)</f>
        <v>0</v>
      </c>
      <c r="F114" s="19">
        <f>SUM(F115:F122)</f>
        <v>5169.4718573590717</v>
      </c>
      <c r="G114" s="19">
        <f>SUM(G115:G122)</f>
        <v>0</v>
      </c>
      <c r="H114" s="19">
        <f>SUM(H115:H122)</f>
        <v>0</v>
      </c>
      <c r="I114" s="19">
        <f t="shared" si="11"/>
        <v>0</v>
      </c>
      <c r="J114" s="19"/>
      <c r="K114" s="19"/>
      <c r="L114" s="29"/>
      <c r="M114" s="19"/>
      <c r="N114" s="19"/>
    </row>
    <row r="115" spans="1:14" s="5" customFormat="1" ht="12.75" customHeight="1" x14ac:dyDescent="0.25">
      <c r="A115" s="28">
        <v>313</v>
      </c>
      <c r="B115" s="42" t="s">
        <v>107</v>
      </c>
      <c r="C115" s="15" t="s">
        <v>94</v>
      </c>
      <c r="D115" s="23">
        <v>9757.8281987999999</v>
      </c>
      <c r="E115" s="23">
        <v>0</v>
      </c>
      <c r="F115" s="23">
        <v>1273.0277631272143</v>
      </c>
      <c r="G115" s="30">
        <v>0</v>
      </c>
      <c r="H115" s="23">
        <f t="shared" ref="H115:H122" si="15">E115+G115</f>
        <v>0</v>
      </c>
      <c r="I115" s="23">
        <f t="shared" si="11"/>
        <v>0</v>
      </c>
      <c r="J115" s="19"/>
      <c r="K115" s="23">
        <v>0</v>
      </c>
      <c r="L115" s="29">
        <v>0</v>
      </c>
      <c r="M115" s="23">
        <v>0</v>
      </c>
      <c r="N115" s="23">
        <f t="shared" si="13"/>
        <v>0</v>
      </c>
    </row>
    <row r="116" spans="1:14" s="5" customFormat="1" ht="12.75" customHeight="1" x14ac:dyDescent="0.25">
      <c r="A116" s="28">
        <v>314</v>
      </c>
      <c r="B116" s="42" t="s">
        <v>108</v>
      </c>
      <c r="C116" s="15" t="s">
        <v>94</v>
      </c>
      <c r="D116" s="23">
        <v>1920.8418570000001</v>
      </c>
      <c r="E116" s="23">
        <v>0</v>
      </c>
      <c r="F116" s="23">
        <v>293.91777101185716</v>
      </c>
      <c r="G116" s="30">
        <v>0</v>
      </c>
      <c r="H116" s="23">
        <f t="shared" si="15"/>
        <v>0</v>
      </c>
      <c r="I116" s="23">
        <f t="shared" si="11"/>
        <v>0</v>
      </c>
      <c r="J116" s="19"/>
      <c r="K116" s="23">
        <v>0</v>
      </c>
      <c r="L116" s="29">
        <v>0</v>
      </c>
      <c r="M116" s="23">
        <v>0</v>
      </c>
      <c r="N116" s="23">
        <f t="shared" si="13"/>
        <v>0</v>
      </c>
    </row>
    <row r="117" spans="1:14" s="5" customFormat="1" ht="12.75" customHeight="1" x14ac:dyDescent="0.25">
      <c r="A117" s="28">
        <v>316</v>
      </c>
      <c r="B117" s="42" t="s">
        <v>109</v>
      </c>
      <c r="C117" s="15" t="s">
        <v>94</v>
      </c>
      <c r="D117" s="23">
        <v>236.523078</v>
      </c>
      <c r="E117" s="23">
        <v>0</v>
      </c>
      <c r="F117" s="23">
        <v>35.3035584</v>
      </c>
      <c r="G117" s="30">
        <v>0</v>
      </c>
      <c r="H117" s="23">
        <f t="shared" si="15"/>
        <v>0</v>
      </c>
      <c r="I117" s="23">
        <f t="shared" si="11"/>
        <v>0</v>
      </c>
      <c r="J117" s="19"/>
      <c r="K117" s="23">
        <v>0</v>
      </c>
      <c r="L117" s="29">
        <v>0</v>
      </c>
      <c r="M117" s="23">
        <v>0</v>
      </c>
      <c r="N117" s="23">
        <f t="shared" si="13"/>
        <v>0</v>
      </c>
    </row>
    <row r="118" spans="1:14" s="5" customFormat="1" ht="12.75" customHeight="1" x14ac:dyDescent="0.25">
      <c r="A118" s="28">
        <v>317</v>
      </c>
      <c r="B118" s="42" t="s">
        <v>110</v>
      </c>
      <c r="C118" s="15" t="s">
        <v>94</v>
      </c>
      <c r="D118" s="23">
        <v>1004.5100142000001</v>
      </c>
      <c r="E118" s="23">
        <v>0</v>
      </c>
      <c r="F118" s="23">
        <v>111.92465790000001</v>
      </c>
      <c r="G118" s="30">
        <v>0</v>
      </c>
      <c r="H118" s="23">
        <f t="shared" si="15"/>
        <v>0</v>
      </c>
      <c r="I118" s="23">
        <f t="shared" si="11"/>
        <v>0</v>
      </c>
      <c r="J118" s="19"/>
      <c r="K118" s="23">
        <v>0</v>
      </c>
      <c r="L118" s="29">
        <v>0</v>
      </c>
      <c r="M118" s="23">
        <v>0</v>
      </c>
      <c r="N118" s="23">
        <f t="shared" si="13"/>
        <v>0</v>
      </c>
    </row>
    <row r="119" spans="1:14" s="5" customFormat="1" ht="12.75" customHeight="1" x14ac:dyDescent="0.25">
      <c r="A119" s="28">
        <v>318</v>
      </c>
      <c r="B119" s="42" t="s">
        <v>111</v>
      </c>
      <c r="C119" s="15" t="s">
        <v>94</v>
      </c>
      <c r="D119" s="23">
        <v>244.99916100000002</v>
      </c>
      <c r="E119" s="23">
        <v>0</v>
      </c>
      <c r="F119" s="23">
        <v>44.533071</v>
      </c>
      <c r="G119" s="30">
        <v>0</v>
      </c>
      <c r="H119" s="23">
        <f t="shared" si="15"/>
        <v>0</v>
      </c>
      <c r="I119" s="23">
        <f t="shared" si="11"/>
        <v>0</v>
      </c>
      <c r="J119" s="19"/>
      <c r="K119" s="23">
        <v>0</v>
      </c>
      <c r="L119" s="29">
        <v>0</v>
      </c>
      <c r="M119" s="23">
        <v>0</v>
      </c>
      <c r="N119" s="23">
        <f t="shared" si="13"/>
        <v>0</v>
      </c>
    </row>
    <row r="120" spans="1:14" s="5" customFormat="1" ht="12.75" customHeight="1" x14ac:dyDescent="0.25">
      <c r="A120" s="28">
        <v>319</v>
      </c>
      <c r="B120" s="42" t="s">
        <v>112</v>
      </c>
      <c r="C120" s="15" t="s">
        <v>94</v>
      </c>
      <c r="D120" s="23">
        <v>672.78572459999998</v>
      </c>
      <c r="E120" s="23">
        <v>0</v>
      </c>
      <c r="F120" s="23">
        <v>123.10501500000001</v>
      </c>
      <c r="G120" s="30">
        <v>0</v>
      </c>
      <c r="H120" s="23">
        <f t="shared" si="15"/>
        <v>0</v>
      </c>
      <c r="I120" s="23">
        <f t="shared" si="11"/>
        <v>0</v>
      </c>
      <c r="J120" s="19"/>
      <c r="K120" s="23">
        <v>0</v>
      </c>
      <c r="L120" s="29">
        <v>0</v>
      </c>
      <c r="M120" s="23">
        <v>0</v>
      </c>
      <c r="N120" s="23">
        <f t="shared" si="13"/>
        <v>0</v>
      </c>
    </row>
    <row r="121" spans="1:14" s="5" customFormat="1" ht="12.75" customHeight="1" x14ac:dyDescent="0.25">
      <c r="A121" s="28">
        <v>320</v>
      </c>
      <c r="B121" s="42" t="s">
        <v>113</v>
      </c>
      <c r="C121" s="15" t="s">
        <v>94</v>
      </c>
      <c r="D121" s="23">
        <v>1116.3135852</v>
      </c>
      <c r="E121" s="23">
        <v>0</v>
      </c>
      <c r="F121" s="23">
        <v>256.89258540000003</v>
      </c>
      <c r="G121" s="30">
        <v>0</v>
      </c>
      <c r="H121" s="23">
        <f t="shared" si="15"/>
        <v>0</v>
      </c>
      <c r="I121" s="23">
        <f t="shared" si="11"/>
        <v>0</v>
      </c>
      <c r="J121" s="19"/>
      <c r="K121" s="23">
        <v>0</v>
      </c>
      <c r="L121" s="29">
        <v>0</v>
      </c>
      <c r="M121" s="23">
        <v>0</v>
      </c>
      <c r="N121" s="23">
        <f t="shared" si="13"/>
        <v>0</v>
      </c>
    </row>
    <row r="122" spans="1:14" s="5" customFormat="1" ht="12.75" customHeight="1" x14ac:dyDescent="0.25">
      <c r="A122" s="28">
        <v>322</v>
      </c>
      <c r="B122" s="42" t="s">
        <v>114</v>
      </c>
      <c r="C122" s="15" t="s">
        <v>70</v>
      </c>
      <c r="D122" s="23">
        <v>7576.9185888000002</v>
      </c>
      <c r="E122" s="23">
        <v>0</v>
      </c>
      <c r="F122" s="23">
        <v>3030.7674355200002</v>
      </c>
      <c r="G122" s="30">
        <v>0</v>
      </c>
      <c r="H122" s="23">
        <f t="shared" si="15"/>
        <v>0</v>
      </c>
      <c r="I122" s="23">
        <f t="shared" si="11"/>
        <v>0</v>
      </c>
      <c r="J122" s="19"/>
      <c r="K122" s="23">
        <v>0</v>
      </c>
      <c r="L122" s="29">
        <v>0</v>
      </c>
      <c r="M122" s="23">
        <v>0</v>
      </c>
      <c r="N122" s="23">
        <f t="shared" si="13"/>
        <v>0</v>
      </c>
    </row>
    <row r="123" spans="1:14" s="5" customFormat="1" ht="12.75" customHeight="1" x14ac:dyDescent="0.25">
      <c r="A123" s="28"/>
      <c r="B123" s="43"/>
      <c r="C123" s="15"/>
      <c r="D123" s="23"/>
      <c r="E123" s="23"/>
      <c r="F123" s="23"/>
      <c r="G123" s="23"/>
      <c r="H123" s="23"/>
      <c r="I123" s="23"/>
      <c r="J123" s="19"/>
      <c r="K123" s="23"/>
      <c r="L123" s="23"/>
      <c r="M123" s="23"/>
      <c r="N123" s="23"/>
    </row>
    <row r="124" spans="1:14" s="9" customFormat="1" ht="12.75" customHeight="1" x14ac:dyDescent="0.25">
      <c r="A124" s="15"/>
      <c r="B124" s="24" t="s">
        <v>115</v>
      </c>
      <c r="C124" s="15"/>
      <c r="D124" s="19">
        <f>D126+D128+D131+D135</f>
        <v>74980.240034160219</v>
      </c>
      <c r="E124" s="19">
        <f>E126+E128+E131+E135</f>
        <v>851.64453000000003</v>
      </c>
      <c r="F124" s="19">
        <f>F126+F128+F131+F135</f>
        <v>22593.213076606073</v>
      </c>
      <c r="G124" s="19">
        <f>G126+G128+G131+G135</f>
        <v>960.31385999999998</v>
      </c>
      <c r="H124" s="19">
        <f>H126+H128+H131+H135</f>
        <v>1811.95839</v>
      </c>
      <c r="I124" s="19">
        <f t="shared" si="11"/>
        <v>2.4165812074947888</v>
      </c>
      <c r="J124" s="19"/>
      <c r="K124" s="19"/>
      <c r="L124" s="23"/>
      <c r="M124" s="23"/>
      <c r="N124" s="23"/>
    </row>
    <row r="125" spans="1:14" s="9" customFormat="1" ht="12.75" customHeight="1" x14ac:dyDescent="0.25">
      <c r="A125" s="15"/>
      <c r="B125" s="24"/>
      <c r="C125" s="15"/>
      <c r="D125" s="19"/>
      <c r="E125" s="19"/>
      <c r="F125" s="23"/>
      <c r="G125" s="19"/>
      <c r="H125" s="19"/>
      <c r="I125" s="19"/>
      <c r="J125" s="19"/>
      <c r="K125" s="19"/>
      <c r="L125" s="23"/>
      <c r="M125" s="19"/>
      <c r="N125" s="23"/>
    </row>
    <row r="126" spans="1:14" s="9" customFormat="1" ht="12.75" customHeight="1" x14ac:dyDescent="0.25">
      <c r="A126" s="15"/>
      <c r="B126" s="24" t="s">
        <v>50</v>
      </c>
      <c r="C126" s="15"/>
      <c r="D126" s="19">
        <f>SUM(D127:D127)</f>
        <v>3546.8715955718571</v>
      </c>
      <c r="E126" s="19">
        <f>SUM(E127:E127)</f>
        <v>0</v>
      </c>
      <c r="F126" s="19">
        <f>SUM(F127:F127)</f>
        <v>2044.4167831371428</v>
      </c>
      <c r="G126" s="19">
        <f>SUM(G127:G127)</f>
        <v>306.04457000000002</v>
      </c>
      <c r="H126" s="19">
        <f>SUM(H127:H127)</f>
        <v>306.04457000000002</v>
      </c>
      <c r="I126" s="19">
        <f t="shared" ref="I126:I137" si="16">IF(H126&lt;&gt;0,(H126/D126))*100</f>
        <v>8.6285776564927179</v>
      </c>
      <c r="J126" s="19"/>
      <c r="K126" s="19"/>
      <c r="L126" s="23"/>
      <c r="M126" s="23"/>
      <c r="N126" s="23"/>
    </row>
    <row r="127" spans="1:14" s="9" customFormat="1" ht="12.75" customHeight="1" x14ac:dyDescent="0.25">
      <c r="A127" s="15">
        <v>36</v>
      </c>
      <c r="B127" s="42" t="s">
        <v>116</v>
      </c>
      <c r="C127" s="15" t="s">
        <v>36</v>
      </c>
      <c r="D127" s="23">
        <v>3546.8715955718571</v>
      </c>
      <c r="E127" s="23">
        <v>0</v>
      </c>
      <c r="F127" s="23">
        <v>2044.4167831371428</v>
      </c>
      <c r="G127" s="30">
        <v>306.04457000000002</v>
      </c>
      <c r="H127" s="23">
        <f>E127+G127</f>
        <v>306.04457000000002</v>
      </c>
      <c r="I127" s="23">
        <f t="shared" si="16"/>
        <v>8.6285776564927179</v>
      </c>
      <c r="J127" s="23"/>
      <c r="K127" s="23">
        <v>0</v>
      </c>
      <c r="L127" s="29">
        <v>57.64</v>
      </c>
      <c r="M127" s="23">
        <v>10.899999999999999</v>
      </c>
      <c r="N127" s="23">
        <f>K127+M127</f>
        <v>10.899999999999999</v>
      </c>
    </row>
    <row r="128" spans="1:14" s="6" customFormat="1" ht="12.75" customHeight="1" x14ac:dyDescent="0.25">
      <c r="A128" s="33"/>
      <c r="B128" s="24" t="s">
        <v>68</v>
      </c>
      <c r="C128" s="15"/>
      <c r="D128" s="19">
        <f>SUM(D129:D130)</f>
        <v>21414.666932540356</v>
      </c>
      <c r="E128" s="19">
        <f>SUM(E129:E130)</f>
        <v>851.64453000000003</v>
      </c>
      <c r="F128" s="19">
        <f>SUM(F129:F130)</f>
        <v>10199.176132152859</v>
      </c>
      <c r="G128" s="19">
        <f>SUM(G129:G130)</f>
        <v>654.26928999999996</v>
      </c>
      <c r="H128" s="19">
        <f>SUM(H129:H130)</f>
        <v>1505.91382</v>
      </c>
      <c r="I128" s="19">
        <f t="shared" si="16"/>
        <v>7.0321608304433152</v>
      </c>
      <c r="J128" s="19"/>
      <c r="K128" s="19"/>
      <c r="L128" s="29"/>
      <c r="M128" s="23"/>
      <c r="N128" s="19"/>
    </row>
    <row r="129" spans="1:16" s="6" customFormat="1" ht="12.75" customHeight="1" x14ac:dyDescent="0.25">
      <c r="A129" s="28">
        <v>38</v>
      </c>
      <c r="B129" s="42" t="s">
        <v>117</v>
      </c>
      <c r="C129" s="15" t="s">
        <v>118</v>
      </c>
      <c r="D129" s="23">
        <v>13841.961764237358</v>
      </c>
      <c r="E129" s="23">
        <v>0</v>
      </c>
      <c r="F129" s="23">
        <v>8168.8526800013587</v>
      </c>
      <c r="G129" s="30">
        <v>0</v>
      </c>
      <c r="H129" s="23">
        <f>E129+G129</f>
        <v>0</v>
      </c>
      <c r="I129" s="23">
        <f t="shared" si="16"/>
        <v>0</v>
      </c>
      <c r="J129" s="19"/>
      <c r="K129" s="23">
        <v>0</v>
      </c>
      <c r="L129" s="29">
        <v>59.27</v>
      </c>
      <c r="M129" s="23">
        <v>0</v>
      </c>
      <c r="N129" s="23">
        <f>K129+M129</f>
        <v>0</v>
      </c>
      <c r="O129" s="9"/>
      <c r="P129" s="9"/>
    </row>
    <row r="130" spans="1:16" s="9" customFormat="1" ht="12.75" customHeight="1" x14ac:dyDescent="0.25">
      <c r="A130" s="28">
        <v>40</v>
      </c>
      <c r="B130" s="42" t="s">
        <v>119</v>
      </c>
      <c r="C130" s="15" t="s">
        <v>120</v>
      </c>
      <c r="D130" s="23">
        <v>7572.7051683030004</v>
      </c>
      <c r="E130" s="23">
        <v>851.64453000000003</v>
      </c>
      <c r="F130" s="23">
        <v>2030.3234521514999</v>
      </c>
      <c r="G130" s="30">
        <v>654.26928999999996</v>
      </c>
      <c r="H130" s="23">
        <f>E130+G130</f>
        <v>1505.91382</v>
      </c>
      <c r="I130" s="23">
        <f t="shared" si="16"/>
        <v>19.886074877222068</v>
      </c>
      <c r="J130" s="23"/>
      <c r="K130" s="23">
        <v>11.3</v>
      </c>
      <c r="L130" s="29">
        <v>43</v>
      </c>
      <c r="M130" s="23">
        <v>8.9</v>
      </c>
      <c r="N130" s="23">
        <f>K130+M130</f>
        <v>20.200000000000003</v>
      </c>
    </row>
    <row r="131" spans="1:16" s="9" customFormat="1" ht="12.75" customHeight="1" x14ac:dyDescent="0.25">
      <c r="A131" s="28"/>
      <c r="B131" s="24" t="s">
        <v>78</v>
      </c>
      <c r="C131" s="15"/>
      <c r="D131" s="19">
        <f>SUM(D132:D134)</f>
        <v>42928.159422222641</v>
      </c>
      <c r="E131" s="19">
        <f>SUM(E132:E134)</f>
        <v>0</v>
      </c>
      <c r="F131" s="19">
        <f>SUM(F132:F134)</f>
        <v>9296.7431413230006</v>
      </c>
      <c r="G131" s="19">
        <f>SUM(G132:G134)</f>
        <v>0</v>
      </c>
      <c r="H131" s="19">
        <f>SUM(H132:H134)</f>
        <v>0</v>
      </c>
      <c r="I131" s="19">
        <f t="shared" si="16"/>
        <v>0</v>
      </c>
      <c r="J131" s="23"/>
      <c r="K131" s="23"/>
      <c r="L131" s="29"/>
      <c r="M131" s="23"/>
      <c r="N131" s="23"/>
    </row>
    <row r="132" spans="1:16" s="9" customFormat="1" ht="12.75" customHeight="1" x14ac:dyDescent="0.25">
      <c r="A132" s="28">
        <v>42</v>
      </c>
      <c r="B132" s="42" t="s">
        <v>121</v>
      </c>
      <c r="C132" s="15" t="s">
        <v>118</v>
      </c>
      <c r="D132" s="23">
        <v>14579.995554644145</v>
      </c>
      <c r="E132" s="23">
        <v>0</v>
      </c>
      <c r="F132" s="23">
        <v>0</v>
      </c>
      <c r="G132" s="30">
        <v>0</v>
      </c>
      <c r="H132" s="23">
        <f>E132+G132</f>
        <v>0</v>
      </c>
      <c r="I132" s="23">
        <f t="shared" si="16"/>
        <v>0</v>
      </c>
      <c r="J132" s="23"/>
      <c r="K132" s="23">
        <v>0</v>
      </c>
      <c r="L132" s="29">
        <v>0</v>
      </c>
      <c r="M132" s="23">
        <v>0</v>
      </c>
      <c r="N132" s="23">
        <f>K132+M132</f>
        <v>0</v>
      </c>
    </row>
    <row r="133" spans="1:16" s="9" customFormat="1" ht="12.75" customHeight="1" x14ac:dyDescent="0.25">
      <c r="A133" s="28">
        <v>43</v>
      </c>
      <c r="B133" s="42" t="s">
        <v>123</v>
      </c>
      <c r="C133" s="15" t="s">
        <v>118</v>
      </c>
      <c r="D133" s="23">
        <v>19817.1446828355</v>
      </c>
      <c r="E133" s="23">
        <v>0</v>
      </c>
      <c r="F133" s="23">
        <v>3495.6501006522858</v>
      </c>
      <c r="G133" s="30">
        <v>0</v>
      </c>
      <c r="H133" s="23">
        <f>E133+G133</f>
        <v>0</v>
      </c>
      <c r="I133" s="23">
        <f t="shared" si="16"/>
        <v>0</v>
      </c>
      <c r="J133" s="23"/>
      <c r="K133" s="23">
        <v>0</v>
      </c>
      <c r="L133" s="29">
        <v>17.64</v>
      </c>
      <c r="M133" s="23">
        <v>0</v>
      </c>
      <c r="N133" s="23">
        <f>K133+M133</f>
        <v>0</v>
      </c>
    </row>
    <row r="134" spans="1:16" s="9" customFormat="1" ht="12.75" customHeight="1" x14ac:dyDescent="0.25">
      <c r="A134" s="28">
        <v>44</v>
      </c>
      <c r="B134" s="42" t="s">
        <v>124</v>
      </c>
      <c r="C134" s="15" t="s">
        <v>122</v>
      </c>
      <c r="D134" s="23">
        <v>8531.0191847429996</v>
      </c>
      <c r="E134" s="23">
        <v>0</v>
      </c>
      <c r="F134" s="23">
        <v>5801.0930406707148</v>
      </c>
      <c r="G134" s="30">
        <v>0</v>
      </c>
      <c r="H134" s="23">
        <f>E134+G134</f>
        <v>0</v>
      </c>
      <c r="I134" s="23">
        <f t="shared" si="16"/>
        <v>0</v>
      </c>
      <c r="J134" s="23"/>
      <c r="K134" s="23">
        <v>0</v>
      </c>
      <c r="L134" s="29">
        <v>68</v>
      </c>
      <c r="M134" s="23">
        <v>0</v>
      </c>
      <c r="N134" s="23">
        <f>K134+M134</f>
        <v>0</v>
      </c>
    </row>
    <row r="135" spans="1:16" s="9" customFormat="1" ht="12.75" customHeight="1" x14ac:dyDescent="0.25">
      <c r="A135" s="28"/>
      <c r="B135" s="43" t="s">
        <v>92</v>
      </c>
      <c r="C135" s="15"/>
      <c r="D135" s="19">
        <f>SUM(D136:D137)</f>
        <v>7090.5420838253576</v>
      </c>
      <c r="E135" s="19">
        <f>SUM(E136:E137)</f>
        <v>0</v>
      </c>
      <c r="F135" s="19">
        <f>SUM(F136:F137)</f>
        <v>1052.8770199930714</v>
      </c>
      <c r="G135" s="19">
        <f>SUM(G136:G137)</f>
        <v>0</v>
      </c>
      <c r="H135" s="19">
        <f>SUM(H136:H137)</f>
        <v>0</v>
      </c>
      <c r="I135" s="19">
        <f t="shared" si="16"/>
        <v>0</v>
      </c>
      <c r="J135" s="23"/>
      <c r="K135" s="23"/>
      <c r="L135" s="29"/>
      <c r="M135" s="23"/>
      <c r="N135" s="23"/>
    </row>
    <row r="136" spans="1:16" s="9" customFormat="1" ht="12.75" customHeight="1" x14ac:dyDescent="0.25">
      <c r="A136" s="28">
        <v>46</v>
      </c>
      <c r="B136" s="42" t="s">
        <v>125</v>
      </c>
      <c r="C136" s="15" t="s">
        <v>122</v>
      </c>
      <c r="D136" s="23">
        <v>5375.19952233</v>
      </c>
      <c r="E136" s="23">
        <v>0</v>
      </c>
      <c r="F136" s="23">
        <v>90.479872133357148</v>
      </c>
      <c r="G136" s="30">
        <v>0</v>
      </c>
      <c r="H136" s="23">
        <f>E136+G136</f>
        <v>0</v>
      </c>
      <c r="I136" s="23">
        <f t="shared" si="16"/>
        <v>0</v>
      </c>
      <c r="J136" s="23"/>
      <c r="K136" s="23">
        <v>0</v>
      </c>
      <c r="L136" s="29">
        <v>1.68</v>
      </c>
      <c r="M136" s="23">
        <v>0</v>
      </c>
      <c r="N136" s="23">
        <f>K136+M136</f>
        <v>0</v>
      </c>
    </row>
    <row r="137" spans="1:16" s="9" customFormat="1" ht="12.75" customHeight="1" thickBot="1" x14ac:dyDescent="0.3">
      <c r="A137" s="47">
        <v>47</v>
      </c>
      <c r="B137" s="48" t="s">
        <v>126</v>
      </c>
      <c r="C137" s="49" t="s">
        <v>122</v>
      </c>
      <c r="D137" s="50">
        <v>1715.3425614953571</v>
      </c>
      <c r="E137" s="50">
        <v>0</v>
      </c>
      <c r="F137" s="50">
        <v>962.39714785971421</v>
      </c>
      <c r="G137" s="51">
        <v>0</v>
      </c>
      <c r="H137" s="50">
        <f>E137+G137</f>
        <v>0</v>
      </c>
      <c r="I137" s="50">
        <f t="shared" si="16"/>
        <v>0</v>
      </c>
      <c r="J137" s="50"/>
      <c r="K137" s="50">
        <v>0</v>
      </c>
      <c r="L137" s="53">
        <v>44.12</v>
      </c>
      <c r="M137" s="50">
        <v>0</v>
      </c>
      <c r="N137" s="50">
        <f>K137+M137</f>
        <v>0</v>
      </c>
    </row>
    <row r="138" spans="1:16" s="10" customFormat="1" ht="40.5" customHeight="1" x14ac:dyDescent="0.25">
      <c r="A138" s="54" t="s">
        <v>128</v>
      </c>
      <c r="B138" s="54"/>
      <c r="C138" s="54"/>
      <c r="D138" s="54"/>
      <c r="E138" s="54"/>
      <c r="F138" s="54"/>
      <c r="G138" s="54"/>
      <c r="H138" s="54"/>
      <c r="I138" s="54"/>
      <c r="J138" s="54"/>
      <c r="K138" s="54"/>
      <c r="L138" s="54"/>
      <c r="M138" s="54"/>
      <c r="N138" s="54"/>
    </row>
    <row r="139" spans="1:16" s="10" customFormat="1" ht="12.75" customHeight="1" x14ac:dyDescent="0.25">
      <c r="A139" s="14" t="s">
        <v>136</v>
      </c>
      <c r="B139" s="14"/>
      <c r="C139" s="14"/>
      <c r="D139" s="35"/>
      <c r="E139" s="35"/>
      <c r="F139" s="35"/>
      <c r="G139" s="35"/>
      <c r="H139" s="35"/>
      <c r="I139" s="35"/>
      <c r="J139" s="35"/>
      <c r="K139" s="35"/>
      <c r="L139" s="36"/>
      <c r="M139" s="35"/>
      <c r="N139" s="35"/>
    </row>
    <row r="140" spans="1:16" s="10" customFormat="1" ht="33" customHeight="1" x14ac:dyDescent="0.25">
      <c r="A140" s="54" t="s">
        <v>134</v>
      </c>
      <c r="B140" s="55"/>
      <c r="C140" s="55"/>
      <c r="D140" s="55"/>
      <c r="E140" s="55"/>
      <c r="F140" s="55"/>
      <c r="G140" s="55"/>
      <c r="H140" s="55"/>
      <c r="I140" s="55"/>
      <c r="J140" s="55"/>
      <c r="K140" s="55"/>
      <c r="L140" s="55"/>
      <c r="M140" s="55"/>
      <c r="N140" s="55"/>
    </row>
    <row r="141" spans="1:16" s="10" customFormat="1" ht="12.75" customHeight="1" x14ac:dyDescent="0.25">
      <c r="A141" s="14" t="s">
        <v>133</v>
      </c>
      <c r="B141" s="14"/>
      <c r="C141" s="14"/>
      <c r="D141" s="35"/>
      <c r="E141" s="35"/>
      <c r="F141" s="35"/>
      <c r="G141" s="35"/>
      <c r="H141" s="35"/>
      <c r="I141" s="35"/>
      <c r="J141" s="35"/>
      <c r="K141" s="35"/>
      <c r="L141" s="36"/>
      <c r="M141" s="35"/>
      <c r="N141" s="35"/>
    </row>
    <row r="142" spans="1:16" s="10" customFormat="1" ht="12.75" customHeight="1" x14ac:dyDescent="0.25">
      <c r="A142" s="14" t="s">
        <v>138</v>
      </c>
      <c r="B142" s="14"/>
      <c r="C142" s="14"/>
      <c r="D142" s="35"/>
      <c r="E142" s="35"/>
      <c r="F142" s="35"/>
      <c r="G142" s="35"/>
      <c r="H142" s="35"/>
      <c r="I142" s="35"/>
      <c r="J142" s="35"/>
      <c r="K142" s="35"/>
      <c r="L142" s="36"/>
      <c r="M142" s="35"/>
      <c r="N142" s="35"/>
    </row>
    <row r="143" spans="1:16" s="10" customFormat="1" ht="12.75" customHeight="1" x14ac:dyDescent="0.25">
      <c r="A143" s="14" t="s">
        <v>129</v>
      </c>
      <c r="B143" s="14"/>
      <c r="C143" s="14"/>
      <c r="D143" s="35"/>
      <c r="E143" s="35"/>
      <c r="F143" s="35"/>
      <c r="G143" s="35"/>
      <c r="H143" s="35"/>
      <c r="I143" s="35"/>
      <c r="J143" s="35"/>
      <c r="K143" s="35"/>
      <c r="L143" s="36"/>
      <c r="M143" s="35"/>
      <c r="N143" s="35"/>
    </row>
    <row r="144" spans="1:16" s="10" customFormat="1" ht="12.75" customHeight="1" x14ac:dyDescent="0.25">
      <c r="A144" s="14" t="s">
        <v>127</v>
      </c>
      <c r="B144" s="14"/>
      <c r="C144" s="14"/>
      <c r="D144" s="35"/>
      <c r="E144" s="35"/>
      <c r="F144" s="35"/>
      <c r="G144" s="35"/>
      <c r="H144" s="35"/>
      <c r="I144" s="35"/>
      <c r="J144" s="35"/>
      <c r="K144" s="35"/>
      <c r="L144" s="36"/>
      <c r="M144" s="35"/>
      <c r="N144" s="35"/>
    </row>
    <row r="145" spans="1:14" s="10" customFormat="1" ht="12.75" customHeight="1" x14ac:dyDescent="0.25">
      <c r="A145" s="14"/>
      <c r="B145" s="14"/>
      <c r="C145" s="14"/>
      <c r="D145" s="35"/>
      <c r="E145" s="35"/>
      <c r="F145" s="35"/>
      <c r="G145" s="35"/>
      <c r="H145" s="35"/>
      <c r="I145" s="35"/>
      <c r="J145" s="35"/>
      <c r="K145" s="35"/>
      <c r="L145" s="36"/>
      <c r="M145" s="35"/>
      <c r="N145" s="35"/>
    </row>
    <row r="146" spans="1:14" s="9" customFormat="1" ht="12.75" customHeight="1" x14ac:dyDescent="0.25">
      <c r="A146" s="14"/>
      <c r="B146" s="14"/>
      <c r="C146" s="14"/>
      <c r="D146" s="35"/>
      <c r="E146" s="35"/>
      <c r="F146" s="35"/>
      <c r="G146" s="35"/>
      <c r="H146" s="35"/>
      <c r="I146" s="35"/>
      <c r="J146" s="35"/>
      <c r="K146" s="35"/>
      <c r="L146" s="36"/>
      <c r="M146" s="35"/>
      <c r="N146" s="35"/>
    </row>
    <row r="147" spans="1:14" s="10" customFormat="1" ht="12.75" customHeight="1" x14ac:dyDescent="0.25">
      <c r="A147" s="15"/>
      <c r="B147" s="14"/>
      <c r="C147" s="14"/>
      <c r="D147" s="37"/>
      <c r="E147" s="37"/>
      <c r="F147" s="37"/>
      <c r="G147" s="14"/>
      <c r="H147" s="14"/>
      <c r="I147" s="14"/>
      <c r="J147" s="14"/>
      <c r="K147" s="14"/>
      <c r="L147" s="14"/>
      <c r="M147" s="14"/>
      <c r="N147" s="14"/>
    </row>
    <row r="148" spans="1:14" s="9" customFormat="1" ht="12.75" customHeight="1" x14ac:dyDescent="0.25">
      <c r="A148" s="15"/>
      <c r="B148" s="38"/>
      <c r="C148" s="38"/>
      <c r="D148" s="38"/>
      <c r="E148" s="38"/>
      <c r="F148" s="38"/>
      <c r="G148" s="38"/>
      <c r="H148" s="38"/>
      <c r="I148" s="38"/>
      <c r="J148" s="38"/>
      <c r="K148" s="38"/>
      <c r="L148" s="38"/>
      <c r="M148" s="38"/>
      <c r="N148" s="39"/>
    </row>
    <row r="149" spans="1:14" s="9" customFormat="1" ht="12.75" customHeight="1" x14ac:dyDescent="0.25">
      <c r="A149" s="15"/>
      <c r="B149" s="14"/>
      <c r="C149" s="14"/>
      <c r="D149" s="37"/>
      <c r="E149" s="37"/>
      <c r="F149" s="37"/>
      <c r="G149" s="14"/>
      <c r="H149" s="14"/>
      <c r="I149" s="14"/>
      <c r="J149" s="14"/>
      <c r="K149" s="14"/>
      <c r="L149" s="14"/>
      <c r="M149" s="14"/>
      <c r="N149" s="14"/>
    </row>
    <row r="150" spans="1:14" s="9" customFormat="1" ht="12.75" customHeight="1" x14ac:dyDescent="0.25">
      <c r="A150" s="15"/>
      <c r="B150" s="14"/>
      <c r="C150" s="14"/>
      <c r="D150" s="37"/>
      <c r="E150" s="37"/>
      <c r="F150" s="37"/>
      <c r="G150" s="14"/>
      <c r="H150" s="14"/>
      <c r="I150" s="14"/>
      <c r="J150" s="14"/>
      <c r="K150" s="14"/>
      <c r="L150" s="14"/>
      <c r="M150" s="14"/>
      <c r="N150" s="14"/>
    </row>
    <row r="151" spans="1:14" s="9" customFormat="1" ht="12.75" customHeight="1" x14ac:dyDescent="0.25">
      <c r="A151" s="15"/>
      <c r="B151" s="14"/>
      <c r="C151" s="14"/>
      <c r="D151" s="37"/>
      <c r="E151" s="37"/>
      <c r="F151" s="37"/>
      <c r="G151" s="14"/>
      <c r="H151" s="14"/>
      <c r="I151" s="14"/>
      <c r="J151" s="14"/>
      <c r="K151" s="14"/>
      <c r="L151" s="14"/>
      <c r="M151" s="14"/>
      <c r="N151" s="14"/>
    </row>
    <row r="152" spans="1:14" s="9" customFormat="1" ht="12.75" customHeight="1" x14ac:dyDescent="0.25">
      <c r="A152" s="15"/>
      <c r="B152" s="14"/>
      <c r="C152" s="14"/>
      <c r="D152" s="14"/>
      <c r="E152" s="14"/>
      <c r="F152" s="14"/>
      <c r="G152" s="14"/>
      <c r="H152" s="14"/>
      <c r="I152" s="14"/>
      <c r="J152" s="14"/>
      <c r="K152" s="14"/>
      <c r="L152" s="14"/>
      <c r="M152" s="14"/>
      <c r="N152" s="14"/>
    </row>
    <row r="153" spans="1:14" s="9" customFormat="1" ht="12.75" customHeight="1" x14ac:dyDescent="0.25">
      <c r="A153" s="15"/>
      <c r="B153" s="14"/>
      <c r="C153" s="14"/>
      <c r="D153" s="40"/>
      <c r="E153" s="40"/>
      <c r="F153" s="40"/>
      <c r="G153" s="14"/>
      <c r="H153" s="14"/>
      <c r="I153" s="14"/>
      <c r="J153" s="14"/>
      <c r="K153" s="14"/>
      <c r="L153" s="14"/>
      <c r="M153" s="14"/>
      <c r="N153" s="14"/>
    </row>
    <row r="154" spans="1:14" s="9" customFormat="1" ht="12.75" customHeight="1" x14ac:dyDescent="0.25">
      <c r="A154" s="15"/>
      <c r="B154" s="14"/>
      <c r="C154" s="14"/>
      <c r="D154" s="40"/>
      <c r="E154" s="40"/>
      <c r="F154" s="40"/>
      <c r="G154" s="14"/>
      <c r="H154" s="14"/>
      <c r="I154" s="14"/>
      <c r="J154" s="14"/>
      <c r="K154" s="14"/>
      <c r="L154" s="14"/>
      <c r="M154" s="14"/>
      <c r="N154" s="14"/>
    </row>
    <row r="155" spans="1:14" s="9" customFormat="1" ht="12.75" customHeight="1" x14ac:dyDescent="0.25">
      <c r="A155" s="15"/>
      <c r="B155" s="14"/>
      <c r="C155" s="14"/>
      <c r="D155" s="40"/>
      <c r="E155" s="40"/>
      <c r="F155" s="40"/>
      <c r="G155" s="14"/>
      <c r="H155" s="14"/>
      <c r="I155" s="14"/>
      <c r="J155" s="14"/>
      <c r="K155" s="14"/>
      <c r="L155" s="14"/>
      <c r="M155" s="14"/>
      <c r="N155" s="14"/>
    </row>
    <row r="156" spans="1:14" s="9" customFormat="1" ht="12.75" customHeight="1" x14ac:dyDescent="0.25">
      <c r="A156" s="15"/>
      <c r="B156" s="14"/>
      <c r="C156" s="14"/>
      <c r="D156" s="14"/>
      <c r="E156" s="14"/>
      <c r="F156" s="14"/>
      <c r="G156" s="14"/>
      <c r="H156" s="14"/>
      <c r="I156" s="14"/>
      <c r="J156" s="14"/>
      <c r="K156" s="14"/>
      <c r="L156" s="14"/>
      <c r="M156" s="14"/>
      <c r="N156" s="14"/>
    </row>
    <row r="157" spans="1:14" s="9" customFormat="1" ht="12.75" customHeight="1" x14ac:dyDescent="0.25">
      <c r="A157" s="15"/>
      <c r="B157" s="14"/>
      <c r="C157" s="14"/>
      <c r="D157" s="37"/>
      <c r="E157" s="37"/>
      <c r="F157" s="37"/>
      <c r="G157" s="14"/>
      <c r="H157" s="14"/>
      <c r="I157" s="14"/>
      <c r="J157" s="14"/>
      <c r="K157" s="14"/>
      <c r="L157" s="14"/>
      <c r="M157" s="14"/>
      <c r="N157" s="14"/>
    </row>
    <row r="158" spans="1:14" s="9" customFormat="1" ht="12.75" customHeight="1" x14ac:dyDescent="0.25">
      <c r="A158" s="15"/>
      <c r="B158" s="14"/>
      <c r="C158" s="14"/>
      <c r="D158" s="40"/>
      <c r="E158" s="40"/>
      <c r="F158" s="40"/>
      <c r="G158" s="14"/>
      <c r="H158" s="14"/>
      <c r="I158" s="14"/>
      <c r="J158" s="14"/>
      <c r="K158" s="14"/>
      <c r="L158" s="14"/>
      <c r="M158" s="14"/>
      <c r="N158" s="14"/>
    </row>
    <row r="159" spans="1:14" s="9" customFormat="1" ht="12.75" customHeight="1" x14ac:dyDescent="0.25">
      <c r="A159" s="15"/>
      <c r="B159" s="14"/>
      <c r="C159" s="14"/>
      <c r="D159" s="14"/>
      <c r="E159" s="14"/>
      <c r="F159" s="14"/>
      <c r="G159" s="14"/>
      <c r="H159" s="14"/>
      <c r="I159" s="14"/>
      <c r="J159" s="14"/>
      <c r="K159" s="14"/>
      <c r="L159" s="14"/>
      <c r="M159" s="14"/>
      <c r="N159" s="14"/>
    </row>
    <row r="160" spans="1:14" s="9" customFormat="1" ht="12.75" customHeight="1" x14ac:dyDescent="0.25">
      <c r="A160" s="15"/>
      <c r="B160" s="14"/>
      <c r="C160" s="14"/>
      <c r="D160" s="37"/>
      <c r="E160" s="37"/>
      <c r="F160" s="37"/>
      <c r="G160" s="14"/>
      <c r="H160" s="14"/>
      <c r="I160" s="14"/>
      <c r="J160" s="14"/>
      <c r="K160" s="14"/>
      <c r="L160" s="14"/>
      <c r="M160" s="14"/>
      <c r="N160" s="14"/>
    </row>
    <row r="161" spans="1:14" s="9" customFormat="1" ht="12.75" customHeight="1" x14ac:dyDescent="0.25">
      <c r="A161" s="15"/>
      <c r="B161" s="14"/>
      <c r="C161" s="14"/>
      <c r="D161" s="37"/>
      <c r="E161" s="37"/>
      <c r="F161" s="37"/>
      <c r="G161" s="14"/>
      <c r="H161" s="14"/>
      <c r="I161" s="14"/>
      <c r="J161" s="14"/>
      <c r="K161" s="14"/>
      <c r="L161" s="14"/>
      <c r="M161" s="14"/>
      <c r="N161" s="14"/>
    </row>
    <row r="162" spans="1:14" s="9" customFormat="1" ht="12.75" customHeight="1" x14ac:dyDescent="0.25">
      <c r="A162" s="15"/>
      <c r="B162" s="14"/>
      <c r="C162" s="14"/>
      <c r="D162" s="37"/>
      <c r="E162" s="37"/>
      <c r="F162" s="37"/>
      <c r="G162" s="14"/>
      <c r="H162" s="14"/>
      <c r="I162" s="14"/>
      <c r="J162" s="14"/>
      <c r="K162" s="14"/>
      <c r="L162" s="14"/>
      <c r="M162" s="14"/>
      <c r="N162" s="14"/>
    </row>
    <row r="163" spans="1:14" s="9" customFormat="1" ht="12.75" customHeight="1" x14ac:dyDescent="0.25">
      <c r="A163" s="15"/>
      <c r="B163" s="14"/>
      <c r="C163" s="14"/>
      <c r="D163" s="14"/>
      <c r="E163" s="14"/>
      <c r="F163" s="14"/>
      <c r="G163" s="14"/>
      <c r="H163" s="14"/>
      <c r="I163" s="14"/>
      <c r="J163" s="14"/>
      <c r="K163" s="14"/>
      <c r="L163" s="14"/>
      <c r="M163" s="14"/>
      <c r="N163" s="14"/>
    </row>
    <row r="164" spans="1:14" s="9" customFormat="1" ht="12.75" customHeight="1" x14ac:dyDescent="0.25">
      <c r="A164" s="15"/>
      <c r="B164" s="14"/>
      <c r="C164" s="14"/>
      <c r="D164" s="14"/>
      <c r="E164" s="14"/>
      <c r="F164" s="14"/>
      <c r="G164" s="14"/>
      <c r="H164" s="14"/>
      <c r="I164" s="14"/>
      <c r="J164" s="14"/>
      <c r="K164" s="14"/>
      <c r="L164" s="14"/>
      <c r="M164" s="14"/>
      <c r="N164" s="14"/>
    </row>
    <row r="165" spans="1:14" s="9" customFormat="1" ht="12.75" customHeight="1" x14ac:dyDescent="0.25">
      <c r="A165" s="15"/>
      <c r="B165" s="14"/>
      <c r="C165" s="14"/>
      <c r="D165" s="14"/>
      <c r="E165" s="14"/>
      <c r="F165" s="14"/>
      <c r="G165" s="14"/>
      <c r="H165" s="14"/>
      <c r="I165" s="14"/>
      <c r="J165" s="14"/>
      <c r="K165" s="14"/>
      <c r="L165" s="14"/>
      <c r="M165" s="14"/>
      <c r="N165" s="14"/>
    </row>
    <row r="166" spans="1:14" s="12" customFormat="1" ht="12.75" customHeight="1" x14ac:dyDescent="0.25">
      <c r="A166" s="16"/>
      <c r="B166" s="17"/>
      <c r="C166" s="17"/>
      <c r="D166" s="17"/>
      <c r="E166" s="17"/>
      <c r="F166" s="17"/>
      <c r="G166" s="17"/>
      <c r="H166" s="17"/>
      <c r="I166" s="17"/>
      <c r="J166" s="14"/>
      <c r="K166" s="17"/>
      <c r="L166" s="17"/>
      <c r="M166" s="17"/>
      <c r="N166" s="17"/>
    </row>
    <row r="167" spans="1:14" s="12" customFormat="1" ht="12.75" customHeight="1" x14ac:dyDescent="0.25">
      <c r="A167" s="16"/>
      <c r="B167" s="17"/>
      <c r="C167" s="17"/>
      <c r="D167" s="17"/>
      <c r="E167" s="17"/>
      <c r="F167" s="17"/>
      <c r="G167" s="17"/>
      <c r="H167" s="17"/>
      <c r="I167" s="17"/>
      <c r="J167" s="14"/>
      <c r="K167" s="17"/>
      <c r="L167" s="17"/>
      <c r="M167" s="17"/>
      <c r="N167" s="17"/>
    </row>
    <row r="168" spans="1:14" s="12" customFormat="1" ht="12.75" customHeight="1" x14ac:dyDescent="0.25">
      <c r="A168" s="16"/>
      <c r="B168" s="17"/>
      <c r="C168" s="17"/>
      <c r="D168" s="17"/>
      <c r="E168" s="17"/>
      <c r="F168" s="17"/>
      <c r="G168" s="17"/>
      <c r="H168" s="17"/>
      <c r="I168" s="17"/>
      <c r="J168" s="14"/>
      <c r="K168" s="17"/>
      <c r="L168" s="17"/>
      <c r="M168" s="17"/>
      <c r="N168" s="17"/>
    </row>
    <row r="169" spans="1:14" s="12" customFormat="1" ht="12.75" customHeight="1" x14ac:dyDescent="0.25">
      <c r="A169" s="16"/>
      <c r="B169" s="17"/>
      <c r="C169" s="17"/>
      <c r="D169" s="17"/>
      <c r="E169" s="17"/>
      <c r="F169" s="17"/>
      <c r="G169" s="17"/>
      <c r="H169" s="17"/>
      <c r="I169" s="17"/>
      <c r="J169" s="14"/>
      <c r="K169" s="17"/>
      <c r="L169" s="17"/>
      <c r="M169" s="17"/>
      <c r="N169" s="17"/>
    </row>
    <row r="170" spans="1:14" s="12" customFormat="1" ht="12.75" customHeight="1" x14ac:dyDescent="0.25">
      <c r="A170" s="16"/>
      <c r="B170" s="17"/>
      <c r="C170" s="17"/>
      <c r="D170" s="17"/>
      <c r="E170" s="17"/>
      <c r="F170" s="17"/>
      <c r="G170" s="17"/>
      <c r="H170" s="17"/>
      <c r="I170" s="17"/>
      <c r="J170" s="14"/>
      <c r="K170" s="17"/>
      <c r="L170" s="17"/>
      <c r="M170" s="17"/>
      <c r="N170" s="17"/>
    </row>
    <row r="171" spans="1:14" ht="12.75" customHeight="1" x14ac:dyDescent="0.25">
      <c r="A171" s="16"/>
      <c r="B171" s="17"/>
      <c r="C171" s="17"/>
      <c r="D171" s="17"/>
      <c r="E171" s="17"/>
      <c r="F171" s="17"/>
      <c r="G171" s="17"/>
      <c r="H171" s="17"/>
      <c r="I171" s="17"/>
      <c r="J171" s="14"/>
      <c r="K171" s="17"/>
      <c r="L171" s="17"/>
      <c r="M171" s="17"/>
      <c r="N171" s="17"/>
    </row>
    <row r="172" spans="1:14" ht="12.75" customHeight="1" x14ac:dyDescent="0.25">
      <c r="A172" s="16"/>
      <c r="B172" s="17"/>
      <c r="C172" s="17"/>
      <c r="D172" s="17"/>
      <c r="E172" s="17"/>
      <c r="F172" s="17"/>
      <c r="G172" s="17"/>
      <c r="H172" s="17"/>
      <c r="I172" s="17"/>
      <c r="J172" s="14"/>
      <c r="K172" s="17"/>
      <c r="L172" s="17"/>
      <c r="M172" s="17"/>
      <c r="N172" s="17"/>
    </row>
    <row r="173" spans="1:14" ht="12.75" customHeight="1" x14ac:dyDescent="0.25">
      <c r="A173" s="16"/>
      <c r="B173" s="17"/>
      <c r="C173" s="17"/>
      <c r="D173" s="17"/>
      <c r="E173" s="17"/>
      <c r="F173" s="17"/>
      <c r="G173" s="17"/>
      <c r="H173" s="17"/>
      <c r="I173" s="17"/>
      <c r="J173" s="14"/>
      <c r="K173" s="17"/>
      <c r="L173" s="17"/>
      <c r="M173" s="17"/>
      <c r="N173" s="17"/>
    </row>
    <row r="174" spans="1:14" ht="12.75" customHeight="1" x14ac:dyDescent="0.25">
      <c r="A174" s="16"/>
      <c r="B174" s="17"/>
      <c r="C174" s="17"/>
      <c r="D174" s="17"/>
      <c r="E174" s="17"/>
      <c r="F174" s="17"/>
      <c r="G174" s="17"/>
      <c r="H174" s="17"/>
      <c r="I174" s="17"/>
      <c r="J174" s="14"/>
      <c r="K174" s="17"/>
      <c r="L174" s="17"/>
      <c r="M174" s="17"/>
      <c r="N174" s="17"/>
    </row>
    <row r="175" spans="1:14" ht="12.75" customHeight="1" x14ac:dyDescent="0.25">
      <c r="A175" s="16"/>
      <c r="B175" s="17"/>
      <c r="C175" s="17"/>
      <c r="D175" s="17"/>
      <c r="E175" s="17"/>
      <c r="F175" s="17"/>
      <c r="G175" s="17"/>
      <c r="H175" s="17"/>
      <c r="I175" s="17"/>
      <c r="J175" s="14"/>
      <c r="K175" s="17"/>
      <c r="L175" s="17"/>
      <c r="M175" s="17"/>
      <c r="N175" s="17"/>
    </row>
  </sheetData>
  <mergeCells count="16">
    <mergeCell ref="A138:N138"/>
    <mergeCell ref="A140:N140"/>
    <mergeCell ref="A1:C1"/>
    <mergeCell ref="A4:N4"/>
    <mergeCell ref="A2:L2"/>
    <mergeCell ref="A3:L3"/>
    <mergeCell ref="K5:K7"/>
    <mergeCell ref="L5:N5"/>
    <mergeCell ref="F6:I6"/>
    <mergeCell ref="L6:N6"/>
    <mergeCell ref="A5:A7"/>
    <mergeCell ref="B5:B7"/>
    <mergeCell ref="C5:C7"/>
    <mergeCell ref="D5:D7"/>
    <mergeCell ref="E5:E7"/>
    <mergeCell ref="F5:I5"/>
  </mergeCells>
  <printOptions horizontalCentered="1"/>
  <pageMargins left="0.19685039370078741" right="0.19685039370078741" top="0.39370078740157483" bottom="0.39370078740157483" header="0" footer="0"/>
  <pageSetup scale="65" fitToHeight="3" orientation="landscape" r:id="rId1"/>
  <headerFooter alignWithMargins="0">
    <oddFooter>&amp;C - &amp;P -</oddFooter>
  </headerFooter>
  <ignoredErrors>
    <ignoredError sqref="H16:H136" formula="1"/>
    <ignoredError sqref="C8:L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F Y F PESOS</vt:lpstr>
      <vt:lpstr>'AVANCE F Y F PESOS'!Área_de_impresión</vt:lpstr>
      <vt:lpstr>'AVANCE F Y F PESOS'!Títulos_a_imprimir</vt:lpstr>
    </vt:vector>
  </TitlesOfParts>
  <Company>CFE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sirenia_antolin</cp:lastModifiedBy>
  <cp:lastPrinted>2014-10-27T18:25:29Z</cp:lastPrinted>
  <dcterms:created xsi:type="dcterms:W3CDTF">2014-02-20T00:57:16Z</dcterms:created>
  <dcterms:modified xsi:type="dcterms:W3CDTF">2014-10-27T23:27:40Z</dcterms:modified>
</cp:coreProperties>
</file>